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95" windowHeight="7620"/>
  </bookViews>
  <sheets>
    <sheet name="мш" sheetId="1" r:id="rId1"/>
  </sheets>
  <externalReferences>
    <externalReference r:id="rId2"/>
  </externalReferences>
  <calcPr calcId="144525" concurrentCalc="0"/>
</workbook>
</file>

<file path=xl/calcChain.xml><?xml version="1.0" encoding="utf-8"?>
<calcChain xmlns="http://schemas.openxmlformats.org/spreadsheetml/2006/main">
  <c r="I104" i="1" l="1"/>
  <c r="D87" i="1"/>
  <c r="I87" i="1"/>
  <c r="I91" i="1"/>
  <c r="I63" i="1"/>
  <c r="I56" i="1"/>
  <c r="F23" i="1"/>
  <c r="F22" i="1"/>
  <c r="F17" i="1"/>
  <c r="F18" i="1"/>
  <c r="F19" i="1"/>
  <c r="F20" i="1"/>
  <c r="F21" i="1"/>
  <c r="F24" i="1"/>
  <c r="E56" i="1"/>
  <c r="E54" i="1"/>
  <c r="H54" i="1"/>
  <c r="I54" i="1"/>
  <c r="D91" i="1"/>
  <c r="D90" i="1"/>
  <c r="D89" i="1"/>
  <c r="D88" i="1"/>
  <c r="E96" i="1"/>
  <c r="I96" i="1"/>
  <c r="E97" i="1"/>
  <c r="I97" i="1"/>
  <c r="E98" i="1"/>
  <c r="I98" i="1"/>
  <c r="E100" i="1"/>
  <c r="I100" i="1"/>
  <c r="E102" i="1"/>
  <c r="I102" i="1"/>
  <c r="E103" i="1"/>
  <c r="I103" i="1"/>
  <c r="I88" i="1"/>
  <c r="I89" i="1"/>
  <c r="I90" i="1"/>
  <c r="E61" i="1"/>
  <c r="I61" i="1"/>
  <c r="E62" i="1"/>
  <c r="I62" i="1"/>
  <c r="E51" i="1"/>
  <c r="I51" i="1"/>
  <c r="E52" i="1"/>
  <c r="I52" i="1"/>
  <c r="E53" i="1"/>
  <c r="I53" i="1"/>
  <c r="E55" i="1"/>
  <c r="I55" i="1"/>
  <c r="H87" i="1"/>
  <c r="H61" i="1"/>
  <c r="F115" i="1"/>
  <c r="J115" i="1"/>
  <c r="E99" i="1"/>
  <c r="I99" i="1"/>
  <c r="D21" i="1"/>
  <c r="H51" i="1"/>
  <c r="H52" i="1"/>
  <c r="H53" i="1"/>
  <c r="H55" i="1"/>
  <c r="E104" i="1"/>
  <c r="H103" i="1"/>
  <c r="H102" i="1"/>
  <c r="E101" i="1"/>
  <c r="H101" i="1"/>
  <c r="I101" i="1"/>
  <c r="H100" i="1"/>
  <c r="H96" i="1"/>
  <c r="H97" i="1"/>
  <c r="H98" i="1"/>
  <c r="H99" i="1"/>
  <c r="C91" i="1"/>
  <c r="B91" i="1"/>
  <c r="H88" i="1"/>
  <c r="H89" i="1"/>
  <c r="H90" i="1"/>
  <c r="E81" i="1"/>
  <c r="H81" i="1"/>
  <c r="I81" i="1"/>
  <c r="I82" i="1"/>
  <c r="E82" i="1"/>
  <c r="E74" i="1"/>
  <c r="H74" i="1"/>
  <c r="I74" i="1"/>
  <c r="I75" i="1"/>
  <c r="E75" i="1"/>
  <c r="E68" i="1"/>
  <c r="H68" i="1"/>
  <c r="I68" i="1"/>
  <c r="I69" i="1"/>
  <c r="E69" i="1"/>
  <c r="H62" i="1"/>
  <c r="E63" i="1"/>
  <c r="E29" i="1"/>
  <c r="H29" i="1"/>
  <c r="D23" i="1"/>
  <c r="D22" i="1"/>
  <c r="D20" i="1"/>
  <c r="D19" i="1"/>
  <c r="D18" i="1"/>
  <c r="D17" i="1"/>
  <c r="E24" i="1"/>
  <c r="O110" i="1"/>
  <c r="C115" i="1"/>
  <c r="D124" i="1"/>
  <c r="E124" i="1"/>
  <c r="D115" i="1"/>
  <c r="I115" i="1"/>
  <c r="O115" i="1"/>
  <c r="P115" i="1"/>
  <c r="F124" i="1"/>
  <c r="G124" i="1"/>
  <c r="B131" i="1"/>
  <c r="C131" i="1"/>
  <c r="H30" i="1"/>
  <c r="B24" i="1"/>
  <c r="D24" i="1"/>
  <c r="C24" i="1"/>
</calcChain>
</file>

<file path=xl/sharedStrings.xml><?xml version="1.0" encoding="utf-8"?>
<sst xmlns="http://schemas.openxmlformats.org/spreadsheetml/2006/main" count="283" uniqueCount="136">
  <si>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</si>
  <si>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>ИТОГО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</si>
  <si>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</si>
  <si>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</si>
  <si>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</si>
  <si>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КУ</t>
  </si>
  <si>
    <t>УС</t>
  </si>
  <si>
    <t>ТУ</t>
  </si>
  <si>
    <t>ОТ</t>
  </si>
  <si>
    <t>МЗ</t>
  </si>
  <si>
    <t>ЗП</t>
  </si>
  <si>
    <t>Базовый норматив затрат</t>
  </si>
  <si>
    <t xml:space="preserve">Наименование субъекта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</si>
  <si>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</si>
  <si>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</si>
  <si>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</si>
  <si>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нет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</si>
  <si>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</si>
  <si>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</si>
  <si>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</si>
  <si>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</si>
  <si>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</si>
  <si>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</si>
  <si>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</si>
  <si>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</si>
  <si>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>НИ</t>
  </si>
  <si>
    <t xml:space="preserve">Утверждены
Приказом отдела культуры  администрации
Тонкинского муниципального района
от 10.09.2015 г. № 52
</t>
  </si>
  <si>
    <t>Нормативные затраты на Оплату труда:</t>
  </si>
  <si>
    <t>Наименование штатной единицы</t>
  </si>
  <si>
    <t>Кол-во ставок</t>
  </si>
  <si>
    <t>Нормативные затраты</t>
  </si>
  <si>
    <t>Итого:</t>
  </si>
  <si>
    <t>х</t>
  </si>
  <si>
    <t>Базовый норматив непосредственно связан с оказанием услуги:</t>
  </si>
  <si>
    <t>Наименование запасов</t>
  </si>
  <si>
    <t>Ед.измерения</t>
  </si>
  <si>
    <t>общее полезное время использ-ия имущественного комплекса</t>
  </si>
  <si>
    <t>Норма ресурса на 1 услугу</t>
  </si>
  <si>
    <t>Тариф (цена) руб.</t>
  </si>
  <si>
    <t>6 = 3/4*5</t>
  </si>
  <si>
    <t>8=6*7</t>
  </si>
  <si>
    <t>ИТОГО:</t>
  </si>
  <si>
    <t>Нормативные затраты на приобретение Материальных запасов и основных средств :</t>
  </si>
  <si>
    <t>Нормативные затраты на формирование резерва на полное восстановление состава объектов ОЦДИ</t>
  </si>
  <si>
    <t>в данном учреждении не планируются</t>
  </si>
  <si>
    <t>Нормативные затраты на иные затраты</t>
  </si>
  <si>
    <t>Базовый норматиив затрат на общехозяйственные нужды</t>
  </si>
  <si>
    <t>Нормативные затраты на коммунальные услуги:</t>
  </si>
  <si>
    <t>электроэнергия</t>
  </si>
  <si>
    <t>кВт</t>
  </si>
  <si>
    <t>теплоэнергия</t>
  </si>
  <si>
    <t>Гкал</t>
  </si>
  <si>
    <t>м3</t>
  </si>
  <si>
    <t>Нормативные затраты на содержание недвижимого имущества:</t>
  </si>
  <si>
    <t>Нормативные затраты на содержание ОЦДИ:</t>
  </si>
  <si>
    <t>Нормативные затраты на Услуги связи:</t>
  </si>
  <si>
    <t>Нормативные затраты на Транспортные услуги:</t>
  </si>
  <si>
    <t>уборщица</t>
  </si>
  <si>
    <t>Нормативные затраты на оплату труда АХЧ:</t>
  </si>
  <si>
    <t>Нормативные затраты на прочие общехозяйственные нужды:</t>
  </si>
  <si>
    <t>Наименование муниципальной услуги</t>
  </si>
  <si>
    <t>ИЗ</t>
  </si>
  <si>
    <t>12=2+3+4+5+6+7+8+9+10+11</t>
  </si>
  <si>
    <t>ДИ</t>
  </si>
  <si>
    <t>ПЗ</t>
  </si>
  <si>
    <t>Среднемесячная номинальная начисленная заработная плата в целом  по субъекту  на территории которого оказывается услуга, в 2020г.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</si>
  <si>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2020г. </t>
  </si>
  <si>
    <t>9 = 7/8</t>
  </si>
  <si>
    <t>11 = 10/(5+6)</t>
  </si>
  <si>
    <t>Сумма МЗ (тыс.руб)</t>
  </si>
  <si>
    <t>ТКО</t>
  </si>
  <si>
    <t>налог по окруж.среде</t>
  </si>
  <si>
    <t>земельный налог</t>
  </si>
  <si>
    <t>I. Определение нормативных затрат на оказание муниципальной услуги МБУ ДО "Детская музыкальная школа"</t>
  </si>
  <si>
    <t>1. Реализация дополнительных общеобразовательных предпрофессиональных программ в области искусств (кол-во учеников 65)</t>
  </si>
  <si>
    <t xml:space="preserve">Норма трудозатрат на 1 услугу </t>
  </si>
  <si>
    <t>Виноградова Е.И.</t>
  </si>
  <si>
    <t xml:space="preserve">Кол-во учебных часов </t>
  </si>
  <si>
    <t>4 = 2/3</t>
  </si>
  <si>
    <t>Комисарова С.И.</t>
  </si>
  <si>
    <t>Крылова Т.В.</t>
  </si>
  <si>
    <t>Наймушина Е.В.</t>
  </si>
  <si>
    <t>Панфилова Е.М.</t>
  </si>
  <si>
    <t>Глухарев А.В.</t>
  </si>
  <si>
    <t>Пислегина С.А.</t>
  </si>
  <si>
    <t>6= 4*5</t>
  </si>
  <si>
    <t>Подарки</t>
  </si>
  <si>
    <t>ед.измерения</t>
  </si>
  <si>
    <t>шт.</t>
  </si>
  <si>
    <t xml:space="preserve">нормативное кол-во ресурса (кол-во) </t>
  </si>
  <si>
    <t>нормативное кол-во услуг (чел.)</t>
  </si>
  <si>
    <t>Норма</t>
  </si>
  <si>
    <t>5= 3/4</t>
  </si>
  <si>
    <t>Срок использования (месяц,год)</t>
  </si>
  <si>
    <t>Цена единицы ресурса (руб)</t>
  </si>
  <si>
    <t>8=5*7/6</t>
  </si>
  <si>
    <t>Тариф, цена</t>
  </si>
  <si>
    <t>Затраты (Сумма,руб)</t>
  </si>
  <si>
    <t>5=3*4</t>
  </si>
  <si>
    <t>кол-во дней в год (работает школа)</t>
  </si>
  <si>
    <t>Число обучающихся</t>
  </si>
  <si>
    <t>Общее полезное время в год (чел-час)</t>
  </si>
  <si>
    <t>9=5/8*6</t>
  </si>
  <si>
    <t>заправка картриджей</t>
  </si>
  <si>
    <t>абанентская связь</t>
  </si>
  <si>
    <t>транспортные услуги</t>
  </si>
  <si>
    <t>Должность по штатноу расписанию</t>
  </si>
  <si>
    <t>кол-во штатных единиц</t>
  </si>
  <si>
    <t>ФОТ</t>
  </si>
  <si>
    <t>рабочий</t>
  </si>
  <si>
    <t>секретарь</t>
  </si>
  <si>
    <t>регион бизнес консалт</t>
  </si>
  <si>
    <t>обучение</t>
  </si>
  <si>
    <t>командир.расходы</t>
  </si>
  <si>
    <t>мед.осмотр</t>
  </si>
  <si>
    <t>обслуживание сайта</t>
  </si>
  <si>
    <t>налог на имущ-во</t>
  </si>
  <si>
    <t>МБУ ДО "ДМШ"</t>
  </si>
  <si>
    <t>Реализация дополнительных общеобразовательных предпрофессиональных программ в области искусств</t>
  </si>
  <si>
    <t>кол-во обучающихся</t>
  </si>
  <si>
    <t>усл.</t>
  </si>
  <si>
    <t>Нормативный объект кол-во</t>
  </si>
  <si>
    <t>Нормативный объект (объем) кол-во</t>
  </si>
  <si>
    <t>Нормативный объект (объем 12 м) кол-во</t>
  </si>
  <si>
    <t>время использования имущ-го комплекса на 1 ученика</t>
  </si>
  <si>
    <t>10=5+6</t>
  </si>
  <si>
    <t xml:space="preserve">ед. </t>
  </si>
  <si>
    <t>Цена единицы ресурса (ФОТ)</t>
  </si>
  <si>
    <t>Заработная плата Фот (средняя)</t>
  </si>
  <si>
    <t>система АПС</t>
  </si>
  <si>
    <t>тревожная кнопка</t>
  </si>
  <si>
    <t>директор</t>
  </si>
  <si>
    <t>5= 2*3*12*1,302</t>
  </si>
  <si>
    <t>Утверждены
Приказом отдела культуры  администрации
Тонкинского муниципального района
от ___________ г. № ____</t>
  </si>
  <si>
    <t>холод.водоснабж.</t>
  </si>
  <si>
    <t>водоотведен.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</si>
</sst>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#,##0.0000"/>
    <numFmt numFmtId="166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4" fillId="0" borderId="0" xfId="0" applyFont="1"/>
    <xf numFmtId="0" fontId="6" fillId="0" borderId="0" xfId="0" applyFont="1" applyAlignment="1">
      <alignment horizontal="right" wrapText="1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0" fontId="4" fillId="0" borderId="1" xfId="0" applyFont="1" applyBorder="1"/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4" fillId="0" borderId="0" xfId="0" applyFont="1" applyAlignment="1">
      <alignment vertical="top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top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/>
    <xf numFmtId="4" fontId="5" fillId="0" borderId="1" xfId="0" applyNumberFormat="1" applyFont="1" applyBorder="1" applyAlignment="1">
      <alignment horizontal="center" vertical="top"/>
    </xf>
    <xf numFmtId="0" fontId="5" fillId="0" borderId="0" xfId="0" applyFont="1" applyBorder="1"/>
    <xf numFmtId="4" fontId="5" fillId="0" borderId="0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0" borderId="0" xfId="0" applyFont="1" applyBorder="1"/>
    <xf numFmtId="0" fontId="7" fillId="0" borderId="1" xfId="0" applyFont="1" applyBorder="1"/>
    <xf numFmtId="4" fontId="4" fillId="0" borderId="1" xfId="0" applyNumberFormat="1" applyFont="1" applyBorder="1"/>
    <xf numFmtId="0" fontId="7" fillId="0" borderId="1" xfId="0" applyFont="1" applyBorder="1" applyAlignment="1">
      <alignment vertical="top" wrapText="1"/>
    </xf>
    <xf numFmtId="4" fontId="5" fillId="0" borderId="1" xfId="0" applyNumberFormat="1" applyFont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/>
    </xf>
    <xf numFmtId="4" fontId="4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center" vertical="top" wrapText="1"/>
    </xf>
    <xf numFmtId="2" fontId="4" fillId="0" borderId="1" xfId="0" applyNumberFormat="1" applyFont="1" applyBorder="1"/>
    <xf numFmtId="2" fontId="5" fillId="0" borderId="1" xfId="0" applyNumberFormat="1" applyFont="1" applyBorder="1"/>
    <xf numFmtId="2" fontId="5" fillId="0" borderId="1" xfId="0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left"/>
    </xf>
    <xf numFmtId="4" fontId="4" fillId="0" borderId="3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wrapText="1"/>
    </xf>
    <xf numFmtId="0" fontId="5" fillId="0" borderId="0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8" fillId="0" borderId="9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4" fillId="0" borderId="3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top" wrapText="1"/>
    </xf>
    <xf numFmtId="4" fontId="5" fillId="0" borderId="3" xfId="0" applyNumberFormat="1" applyFont="1" applyBorder="1" applyAlignment="1">
      <alignment horizontal="center" vertical="top"/>
    </xf>
    <xf numFmtId="4" fontId="5" fillId="0" borderId="5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2;&#1059;&#1053;&#1048;&#1062;&#1048;&#1055;&#1040;&#1051;&#1068;&#1053;&#1054;&#1045;%20&#1047;&#1040;&#1044;&#1040;&#1053;&#1048;&#1045;%20&#1050;&#1059;&#1051;&#1068;&#1058;&#1059;&#1056;&#1040;/&#1054;%20&#1074;&#1077;&#1076;%20&#1087;&#1077;&#1088;&#1077;&#1095;&#1085;&#1103;&#1093;%20&#1080;%20&#1085;&#1086;&#1088;&#1084;&#1072;&#1090;&#1080;&#1074;&#1072;&#1093;%20&#1079;&#1072;&#1090;&#1088;&#1072;&#1090;/&#1073;&#1080;&#1073;&#1080;&#1083;&#1080;&#1086;&#1090;&#1077;&#1082;&#1072;/&#1055;&#1088;&#1080;&#1084;&#1077;&#1088;%20&#1088;&#1072;&#1089;&#1095;&#1077;&#1090;&#1072;%20&#1053;&#1047;%20&#1041;&#1080;&#1073;&#1083;&#1080;&#1086;&#1090;&#1077;&#1082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уществ комплекс"/>
      <sheetName val="Прямые"/>
      <sheetName val="ОХН"/>
      <sheetName val="ИТОГО БНЗ"/>
      <sheetName val="Тер КК"/>
      <sheetName val="Отр КК"/>
      <sheetName val="Н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>
            <v>1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590"/>
  <sheetViews>
    <sheetView tabSelected="1" view="pageBreakPreview" topLeftCell="A119" zoomScaleNormal="100" zoomScaleSheetLayoutView="100" workbookViewId="0">
      <selection activeCell="C131" sqref="C131"/>
    </sheetView>
  </sheetViews>
  <sheetFormatPr defaultRowHeight="15" x14ac:dyDescent="0.25"/>
  <cols>
    <col min="1" max="1" width="24.85546875" customWidth="1"/>
    <col min="2" max="2" width="17.5703125" customWidth="1"/>
    <col min="3" max="3" width="14.140625" customWidth="1"/>
    <col min="4" max="4" width="14.28515625" customWidth="1"/>
    <col min="5" max="5" width="13.42578125" customWidth="1"/>
    <col min="6" max="6" width="12" customWidth="1"/>
    <col min="7" max="7" width="19.28515625" customWidth="1"/>
    <col min="8" max="8" width="12.7109375" customWidth="1"/>
    <col min="9" max="9" width="10.28515625" customWidth="1"/>
    <col min="10" max="10" width="11.140625" customWidth="1"/>
    <col min="11" max="11" width="9.140625" customWidth="1"/>
    <col min="12" max="14" width="9.140625" hidden="1" customWidth="1"/>
    <col min="15" max="15" width="21.140625" customWidth="1"/>
    <col min="16" max="16" width="14.5703125" customWidth="1"/>
  </cols>
  <sheetData>
    <row r="1" spans="1:74" ht="15" hidden="1" customHeight="1" x14ac:dyDescent="0.25">
      <c r="A1" s="1"/>
      <c r="B1" s="1"/>
      <c r="C1" s="1"/>
      <c r="D1" s="1"/>
      <c r="E1" s="2" t="s">
        <v>26</v>
      </c>
      <c r="F1" s="2"/>
      <c r="G1" s="2"/>
      <c r="H1" s="2"/>
      <c r="I1" s="2"/>
      <c r="J1" s="2"/>
      <c r="K1" s="2"/>
      <c r="L1" s="2"/>
      <c r="M1" s="2"/>
      <c r="N1" s="1"/>
    </row>
    <row r="2" spans="1:74" ht="15.75" customHeight="1" x14ac:dyDescent="0.25">
      <c r="A2" s="1"/>
      <c r="B2" s="88" t="s">
        <v>133</v>
      </c>
      <c r="C2" s="88"/>
      <c r="D2" s="88"/>
      <c r="E2" s="88"/>
      <c r="F2" s="10"/>
      <c r="G2" s="10"/>
      <c r="H2" s="10"/>
      <c r="I2" s="2"/>
      <c r="J2" s="2"/>
      <c r="K2" s="2"/>
      <c r="L2" s="2"/>
      <c r="M2" s="2"/>
      <c r="N2" s="1"/>
    </row>
    <row r="3" spans="1:74" ht="15.75" x14ac:dyDescent="0.25">
      <c r="A3" s="1"/>
      <c r="B3" s="88"/>
      <c r="C3" s="88"/>
      <c r="D3" s="88"/>
      <c r="E3" s="88"/>
      <c r="F3" s="10"/>
      <c r="G3" s="10"/>
      <c r="H3" s="10"/>
      <c r="I3" s="2"/>
      <c r="J3" s="2"/>
      <c r="K3" s="2"/>
      <c r="L3" s="2"/>
      <c r="M3" s="2"/>
      <c r="N3" s="1"/>
    </row>
    <row r="4" spans="1:74" ht="15.75" x14ac:dyDescent="0.25">
      <c r="A4" s="1"/>
      <c r="B4" s="88"/>
      <c r="C4" s="88"/>
      <c r="D4" s="88"/>
      <c r="E4" s="88"/>
      <c r="F4" s="10"/>
      <c r="G4" s="10"/>
      <c r="H4" s="10"/>
      <c r="I4" s="2"/>
      <c r="J4" s="2"/>
      <c r="K4" s="2"/>
      <c r="L4" s="2"/>
      <c r="M4" s="2"/>
      <c r="N4" s="1"/>
    </row>
    <row r="5" spans="1:74" ht="15.75" x14ac:dyDescent="0.25">
      <c r="A5" s="1"/>
      <c r="B5" s="88"/>
      <c r="C5" s="88"/>
      <c r="D5" s="88"/>
      <c r="E5" s="88"/>
      <c r="F5" s="10"/>
      <c r="G5" s="10"/>
      <c r="H5" s="10"/>
      <c r="I5" s="2"/>
      <c r="J5" s="2"/>
      <c r="K5" s="2"/>
      <c r="L5" s="2"/>
      <c r="M5" s="2"/>
      <c r="N5" s="1"/>
    </row>
    <row r="6" spans="1:74" ht="15" customHeight="1" x14ac:dyDescent="0.25">
      <c r="A6" s="90" t="s">
        <v>0</v>
      </c>
      <c r="B6" s="90"/>
      <c r="C6" s="90"/>
      <c r="D6" s="90"/>
      <c r="E6" s="90"/>
      <c r="F6" s="4"/>
      <c r="G6" s="4"/>
      <c r="H6" s="4"/>
      <c r="I6" s="4"/>
      <c r="J6" s="4"/>
      <c r="K6" s="4"/>
      <c r="L6" s="1"/>
      <c r="M6" s="1"/>
      <c r="N6" s="1"/>
    </row>
    <row r="7" spans="1:74" x14ac:dyDescent="0.25">
      <c r="A7" s="90"/>
      <c r="B7" s="90"/>
      <c r="C7" s="90"/>
      <c r="D7" s="90"/>
      <c r="E7" s="90"/>
      <c r="F7" s="4"/>
      <c r="G7" s="4"/>
      <c r="H7" s="4"/>
      <c r="I7" s="4"/>
      <c r="J7" s="4"/>
      <c r="K7" s="4"/>
      <c r="L7" s="1"/>
      <c r="M7" s="1"/>
      <c r="N7" s="1"/>
    </row>
    <row r="8" spans="1:74" x14ac:dyDescent="0.25">
      <c r="A8" s="90"/>
      <c r="B8" s="90"/>
      <c r="C8" s="90"/>
      <c r="D8" s="90"/>
      <c r="E8" s="90"/>
      <c r="F8" s="4"/>
      <c r="G8" s="4"/>
      <c r="H8" s="4"/>
      <c r="I8" s="4"/>
      <c r="J8" s="4"/>
      <c r="K8" s="4"/>
      <c r="L8" s="1"/>
      <c r="M8" s="1"/>
      <c r="N8" s="1"/>
    </row>
    <row r="9" spans="1:74" ht="15.75" customHeight="1" x14ac:dyDescent="0.25">
      <c r="A9" s="90"/>
      <c r="B9" s="90"/>
      <c r="C9" s="90"/>
      <c r="D9" s="90"/>
      <c r="E9" s="90"/>
      <c r="F9" s="1"/>
      <c r="G9" s="1"/>
      <c r="H9" s="1"/>
      <c r="I9" s="1"/>
      <c r="J9" s="1"/>
      <c r="K9" s="1"/>
      <c r="L9" s="1"/>
      <c r="M9" s="1"/>
      <c r="N9" s="1"/>
    </row>
    <row r="10" spans="1:74" ht="32.25" customHeight="1" x14ac:dyDescent="0.25">
      <c r="A10" s="91" t="s">
        <v>73</v>
      </c>
      <c r="B10" s="91"/>
      <c r="C10" s="91"/>
      <c r="D10" s="91"/>
      <c r="E10" s="91"/>
      <c r="F10" s="3"/>
      <c r="G10" s="3"/>
      <c r="H10" s="3"/>
      <c r="I10" s="3"/>
      <c r="J10" s="3"/>
      <c r="K10" s="3"/>
      <c r="L10" s="3"/>
      <c r="M10" s="1"/>
      <c r="N10" s="1"/>
    </row>
    <row r="11" spans="1:74" ht="29.25" customHeight="1" x14ac:dyDescent="0.25">
      <c r="A11" s="92" t="s">
        <v>74</v>
      </c>
      <c r="B11" s="92"/>
      <c r="C11" s="92"/>
      <c r="D11" s="92"/>
      <c r="E11" s="92"/>
      <c r="F11" s="92"/>
      <c r="G11" s="5"/>
      <c r="H11" s="5"/>
      <c r="I11" s="5"/>
      <c r="J11" s="5"/>
      <c r="K11" s="5"/>
      <c r="L11" s="5"/>
      <c r="M11" s="1"/>
      <c r="N11" s="1"/>
    </row>
    <row r="12" spans="1:74" ht="13.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1"/>
      <c r="N12" s="1"/>
    </row>
    <row r="13" spans="1:74" x14ac:dyDescent="0.25">
      <c r="A13" s="89" t="s">
        <v>33</v>
      </c>
      <c r="B13" s="89"/>
      <c r="C13" s="89"/>
      <c r="D13" s="89"/>
      <c r="E13" s="89"/>
      <c r="F13" s="89"/>
      <c r="G13" s="89"/>
    </row>
    <row r="14" spans="1:74" x14ac:dyDescent="0.25">
      <c r="A14" s="68" t="s">
        <v>27</v>
      </c>
      <c r="B14" s="68"/>
      <c r="C14" s="68"/>
      <c r="D14" s="68"/>
      <c r="E14" s="68"/>
      <c r="F14" s="68"/>
      <c r="G14" s="68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</row>
    <row r="15" spans="1:74" ht="56.25" customHeight="1" x14ac:dyDescent="0.25">
      <c r="A15" s="8" t="s">
        <v>28</v>
      </c>
      <c r="B15" s="41" t="s">
        <v>29</v>
      </c>
      <c r="C15" s="8" t="s">
        <v>77</v>
      </c>
      <c r="D15" s="8" t="s">
        <v>75</v>
      </c>
      <c r="E15" s="8" t="s">
        <v>127</v>
      </c>
      <c r="F15" s="8" t="s">
        <v>30</v>
      </c>
      <c r="G15" s="44"/>
      <c r="H15" s="44"/>
      <c r="I15" s="1"/>
      <c r="J15" s="28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</row>
    <row r="16" spans="1:74" ht="13.5" customHeight="1" x14ac:dyDescent="0.25">
      <c r="A16" s="9">
        <v>1</v>
      </c>
      <c r="B16" s="9">
        <v>2</v>
      </c>
      <c r="C16" s="9">
        <v>3</v>
      </c>
      <c r="D16" s="9" t="s">
        <v>78</v>
      </c>
      <c r="E16" s="9">
        <v>5</v>
      </c>
      <c r="F16" s="9" t="s">
        <v>85</v>
      </c>
      <c r="G16" s="45"/>
      <c r="H16" s="45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</row>
    <row r="17" spans="1:74" x14ac:dyDescent="0.25">
      <c r="A17" s="12" t="s">
        <v>76</v>
      </c>
      <c r="B17" s="11">
        <v>1.5</v>
      </c>
      <c r="C17" s="11">
        <v>180</v>
      </c>
      <c r="D17" s="42">
        <f>B17/C17</f>
        <v>8.3333333333333332E-3</v>
      </c>
      <c r="E17" s="11">
        <v>293757.45</v>
      </c>
      <c r="F17" s="11">
        <f>D17*E17</f>
        <v>2447.9787500000002</v>
      </c>
      <c r="G17" s="46"/>
      <c r="H17" s="46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</row>
    <row r="18" spans="1:74" x14ac:dyDescent="0.25">
      <c r="A18" s="12" t="s">
        <v>79</v>
      </c>
      <c r="B18" s="11">
        <v>1</v>
      </c>
      <c r="C18" s="11">
        <v>18</v>
      </c>
      <c r="D18" s="42">
        <f t="shared" ref="D18:D23" si="0">B18/C18</f>
        <v>5.5555555555555552E-2</v>
      </c>
      <c r="E18" s="11">
        <v>247700.51</v>
      </c>
      <c r="F18" s="11">
        <f t="shared" ref="F18:F23" si="1">D18*E18</f>
        <v>13761.139444444445</v>
      </c>
      <c r="G18" s="46"/>
      <c r="H18" s="46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</row>
    <row r="19" spans="1:74" x14ac:dyDescent="0.25">
      <c r="A19" s="12" t="s">
        <v>80</v>
      </c>
      <c r="B19" s="11">
        <v>1</v>
      </c>
      <c r="C19" s="11">
        <v>18</v>
      </c>
      <c r="D19" s="42">
        <f t="shared" si="0"/>
        <v>5.5555555555555552E-2</v>
      </c>
      <c r="E19" s="11">
        <v>107109.57</v>
      </c>
      <c r="F19" s="11">
        <f t="shared" si="1"/>
        <v>5950.5316666666668</v>
      </c>
      <c r="G19" s="46"/>
      <c r="H19" s="46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</row>
    <row r="20" spans="1:74" x14ac:dyDescent="0.25">
      <c r="A20" s="12" t="s">
        <v>81</v>
      </c>
      <c r="B20" s="11">
        <v>1.5</v>
      </c>
      <c r="C20" s="11">
        <v>180</v>
      </c>
      <c r="D20" s="42">
        <f t="shared" si="0"/>
        <v>8.3333333333333332E-3</v>
      </c>
      <c r="E20" s="11">
        <v>71761.14</v>
      </c>
      <c r="F20" s="11">
        <f t="shared" si="1"/>
        <v>598.0095</v>
      </c>
      <c r="G20" s="46"/>
      <c r="H20" s="46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</row>
    <row r="21" spans="1:74" x14ac:dyDescent="0.25">
      <c r="A21" s="12" t="s">
        <v>82</v>
      </c>
      <c r="B21" s="11">
        <v>1.5</v>
      </c>
      <c r="C21" s="11">
        <v>180</v>
      </c>
      <c r="D21" s="42">
        <f t="shared" si="0"/>
        <v>8.3333333333333332E-3</v>
      </c>
      <c r="E21" s="11">
        <v>277588.09999999998</v>
      </c>
      <c r="F21" s="11">
        <f t="shared" si="1"/>
        <v>2313.2341666666666</v>
      </c>
      <c r="G21" s="46"/>
      <c r="H21" s="46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</row>
    <row r="22" spans="1:74" x14ac:dyDescent="0.25">
      <c r="A22" s="12" t="s">
        <v>83</v>
      </c>
      <c r="B22" s="11">
        <v>1</v>
      </c>
      <c r="C22" s="11">
        <v>18</v>
      </c>
      <c r="D22" s="42">
        <f t="shared" si="0"/>
        <v>5.5555555555555552E-2</v>
      </c>
      <c r="E22" s="11">
        <v>255872.46</v>
      </c>
      <c r="F22" s="11">
        <f t="shared" si="1"/>
        <v>14215.136666666665</v>
      </c>
      <c r="G22" s="46"/>
      <c r="H22" s="46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</row>
    <row r="23" spans="1:74" x14ac:dyDescent="0.25">
      <c r="A23" s="12" t="s">
        <v>84</v>
      </c>
      <c r="B23" s="11">
        <v>1</v>
      </c>
      <c r="C23" s="11">
        <v>18</v>
      </c>
      <c r="D23" s="42">
        <f t="shared" si="0"/>
        <v>5.5555555555555552E-2</v>
      </c>
      <c r="E23" s="11">
        <v>398979</v>
      </c>
      <c r="F23" s="11">
        <f t="shared" si="1"/>
        <v>22165.5</v>
      </c>
      <c r="G23" s="46"/>
      <c r="H23" s="46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</row>
    <row r="24" spans="1:74" x14ac:dyDescent="0.25">
      <c r="A24" s="13" t="s">
        <v>31</v>
      </c>
      <c r="B24" s="14">
        <f>SUM(B17:B23)</f>
        <v>8.5</v>
      </c>
      <c r="C24" s="14">
        <f>SUM(C17:C23)</f>
        <v>612</v>
      </c>
      <c r="D24" s="43">
        <f>SUM(D17:D23)</f>
        <v>0.2472222222222222</v>
      </c>
      <c r="E24" s="14">
        <f>SUM(E17:E23)</f>
        <v>1652768.23</v>
      </c>
      <c r="F24" s="18">
        <f>SUM(F17:F23)</f>
        <v>61451.530194444444</v>
      </c>
      <c r="G24" s="47"/>
      <c r="H24" s="47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</row>
    <row r="25" spans="1:7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</row>
    <row r="26" spans="1:74" x14ac:dyDescent="0.25">
      <c r="A26" s="68" t="s">
        <v>42</v>
      </c>
      <c r="B26" s="68"/>
      <c r="C26" s="68"/>
      <c r="D26" s="68"/>
      <c r="E26" s="68"/>
      <c r="F26" s="68"/>
      <c r="G26" s="68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</row>
    <row r="27" spans="1:74" ht="90" customHeight="1" x14ac:dyDescent="0.25">
      <c r="A27" s="19" t="s">
        <v>34</v>
      </c>
      <c r="B27" s="19" t="s">
        <v>87</v>
      </c>
      <c r="C27" s="20" t="s">
        <v>89</v>
      </c>
      <c r="D27" s="20" t="s">
        <v>90</v>
      </c>
      <c r="E27" s="49" t="s">
        <v>91</v>
      </c>
      <c r="F27" s="20" t="s">
        <v>93</v>
      </c>
      <c r="G27" s="20" t="s">
        <v>94</v>
      </c>
      <c r="H27" s="20" t="s">
        <v>30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</row>
    <row r="28" spans="1:74" x14ac:dyDescent="0.25">
      <c r="A28" s="19">
        <v>1</v>
      </c>
      <c r="B28" s="19">
        <v>2</v>
      </c>
      <c r="C28" s="20">
        <v>3</v>
      </c>
      <c r="D28" s="20">
        <v>4</v>
      </c>
      <c r="E28" s="20" t="s">
        <v>92</v>
      </c>
      <c r="F28" s="20">
        <v>6</v>
      </c>
      <c r="G28" s="20">
        <v>7</v>
      </c>
      <c r="H28" s="20" t="s">
        <v>95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</row>
    <row r="29" spans="1:74" x14ac:dyDescent="0.25">
      <c r="A29" s="19" t="s">
        <v>86</v>
      </c>
      <c r="B29" s="19" t="s">
        <v>88</v>
      </c>
      <c r="C29" s="20">
        <v>0</v>
      </c>
      <c r="D29" s="20">
        <v>20</v>
      </c>
      <c r="E29" s="17">
        <f>C29/D29</f>
        <v>0</v>
      </c>
      <c r="F29" s="50">
        <v>1</v>
      </c>
      <c r="G29" s="17">
        <v>200</v>
      </c>
      <c r="H29" s="17">
        <f>E29*G29/F29</f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</row>
    <row r="30" spans="1:74" x14ac:dyDescent="0.25">
      <c r="A30" s="22" t="s">
        <v>41</v>
      </c>
      <c r="B30" s="23"/>
      <c r="C30" s="23"/>
      <c r="D30" s="23"/>
      <c r="E30" s="23"/>
      <c r="F30" s="23"/>
      <c r="G30" s="23"/>
      <c r="H30" s="23">
        <f>SUM(H29:H29)</f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</row>
    <row r="31" spans="1:74" x14ac:dyDescent="0.25">
      <c r="A31" s="24"/>
      <c r="B31" s="25"/>
      <c r="C31" s="25"/>
      <c r="D31" s="25"/>
      <c r="E31" s="25"/>
      <c r="F31" s="25"/>
      <c r="G31" s="25"/>
      <c r="H31" s="25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</row>
    <row r="32" spans="1:74" x14ac:dyDescent="0.25">
      <c r="A32" s="93" t="s">
        <v>43</v>
      </c>
      <c r="B32" s="93"/>
      <c r="C32" s="93"/>
      <c r="D32" s="93"/>
      <c r="E32" s="93"/>
      <c r="F32" s="93"/>
      <c r="G32" s="93"/>
      <c r="H32" s="93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</row>
    <row r="33" spans="1:74" x14ac:dyDescent="0.25">
      <c r="A33" s="69" t="s">
        <v>44</v>
      </c>
      <c r="B33" s="69"/>
      <c r="C33" s="69"/>
      <c r="D33" s="69"/>
      <c r="E33" s="69"/>
      <c r="F33" s="69"/>
      <c r="G33" s="69"/>
      <c r="H33" s="69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</row>
    <row r="34" spans="1:74" ht="90" x14ac:dyDescent="0.25">
      <c r="A34" s="15" t="s">
        <v>34</v>
      </c>
      <c r="B34" s="15" t="s">
        <v>35</v>
      </c>
      <c r="C34" s="16" t="s">
        <v>121</v>
      </c>
      <c r="D34" s="21" t="s">
        <v>36</v>
      </c>
      <c r="E34" s="48" t="s">
        <v>124</v>
      </c>
      <c r="F34" s="16" t="s">
        <v>37</v>
      </c>
      <c r="G34" s="16" t="s">
        <v>38</v>
      </c>
      <c r="H34" s="16" t="s">
        <v>30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</row>
    <row r="35" spans="1:74" x14ac:dyDescent="0.25">
      <c r="A35" s="19">
        <v>1</v>
      </c>
      <c r="B35" s="19">
        <v>2</v>
      </c>
      <c r="C35" s="20">
        <v>3</v>
      </c>
      <c r="D35" s="20">
        <v>4</v>
      </c>
      <c r="E35" s="20">
        <v>5</v>
      </c>
      <c r="F35" s="20" t="s">
        <v>39</v>
      </c>
      <c r="G35" s="20">
        <v>7</v>
      </c>
      <c r="H35" s="20" t="s">
        <v>40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</row>
    <row r="36" spans="1:74" x14ac:dyDescent="0.25">
      <c r="A36" s="7">
        <v>0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</row>
    <row r="37" spans="1:74" x14ac:dyDescent="0.25">
      <c r="A37" s="22" t="s">
        <v>41</v>
      </c>
      <c r="B37" s="23"/>
      <c r="C37" s="23"/>
      <c r="D37" s="23"/>
      <c r="E37" s="23"/>
      <c r="F37" s="23"/>
      <c r="G37" s="23"/>
      <c r="H37" s="23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</row>
    <row r="38" spans="1:7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</row>
    <row r="39" spans="1:74" x14ac:dyDescent="0.25">
      <c r="A39" s="93" t="s">
        <v>45</v>
      </c>
      <c r="B39" s="93"/>
      <c r="C39" s="93"/>
      <c r="D39" s="93"/>
      <c r="E39" s="93"/>
      <c r="F39" s="93"/>
      <c r="G39" s="93"/>
      <c r="H39" s="9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</row>
    <row r="40" spans="1:74" x14ac:dyDescent="0.25">
      <c r="A40" s="69" t="s">
        <v>44</v>
      </c>
      <c r="B40" s="69"/>
      <c r="C40" s="69"/>
      <c r="D40" s="69"/>
      <c r="E40" s="69"/>
      <c r="F40" s="69"/>
      <c r="G40" s="69"/>
      <c r="H40" s="69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</row>
    <row r="41" spans="1:74" ht="90" x14ac:dyDescent="0.25">
      <c r="A41" s="15" t="s">
        <v>34</v>
      </c>
      <c r="B41" s="15" t="s">
        <v>35</v>
      </c>
      <c r="C41" s="16" t="s">
        <v>121</v>
      </c>
      <c r="D41" s="21" t="s">
        <v>36</v>
      </c>
      <c r="E41" s="48" t="s">
        <v>124</v>
      </c>
      <c r="F41" s="16" t="s">
        <v>37</v>
      </c>
      <c r="G41" s="16" t="s">
        <v>38</v>
      </c>
      <c r="H41" s="16" t="s">
        <v>30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</row>
    <row r="42" spans="1:74" x14ac:dyDescent="0.25">
      <c r="A42" s="19">
        <v>1</v>
      </c>
      <c r="B42" s="19">
        <v>2</v>
      </c>
      <c r="C42" s="20">
        <v>3</v>
      </c>
      <c r="D42" s="20">
        <v>4</v>
      </c>
      <c r="E42" s="20">
        <v>5</v>
      </c>
      <c r="F42" s="20" t="s">
        <v>39</v>
      </c>
      <c r="G42" s="20">
        <v>7</v>
      </c>
      <c r="H42" s="20" t="s">
        <v>40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</row>
    <row r="43" spans="1:74" x14ac:dyDescent="0.25">
      <c r="A43" s="7">
        <v>0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</row>
    <row r="44" spans="1:74" x14ac:dyDescent="0.25">
      <c r="A44" s="22" t="s">
        <v>41</v>
      </c>
      <c r="B44" s="23"/>
      <c r="C44" s="23"/>
      <c r="D44" s="23"/>
      <c r="E44" s="23"/>
      <c r="F44" s="23"/>
      <c r="G44" s="23"/>
      <c r="H44" s="23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</row>
    <row r="45" spans="1:7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</row>
    <row r="46" spans="1:74" x14ac:dyDescent="0.25">
      <c r="A46" s="94" t="s">
        <v>46</v>
      </c>
      <c r="B46" s="94"/>
      <c r="C46" s="94"/>
      <c r="D46" s="94"/>
      <c r="E46" s="94"/>
      <c r="F46" s="94"/>
      <c r="G46" s="94"/>
      <c r="H46" s="94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</row>
    <row r="47" spans="1:7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</row>
    <row r="48" spans="1:74" x14ac:dyDescent="0.25">
      <c r="A48" s="68" t="s">
        <v>47</v>
      </c>
      <c r="B48" s="68"/>
      <c r="C48" s="68"/>
      <c r="D48" s="68"/>
      <c r="E48" s="68"/>
      <c r="F48" s="68"/>
      <c r="G48" s="68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</row>
    <row r="49" spans="1:74" ht="60" x14ac:dyDescent="0.25">
      <c r="A49" s="15" t="s">
        <v>34</v>
      </c>
      <c r="B49" s="15" t="s">
        <v>35</v>
      </c>
      <c r="C49" s="16" t="s">
        <v>122</v>
      </c>
      <c r="D49" s="21" t="s">
        <v>96</v>
      </c>
      <c r="E49" s="48" t="s">
        <v>97</v>
      </c>
      <c r="F49" s="16" t="s">
        <v>99</v>
      </c>
      <c r="G49" s="16" t="s">
        <v>100</v>
      </c>
      <c r="H49" s="16" t="s">
        <v>101</v>
      </c>
      <c r="I49" s="21" t="s">
        <v>30</v>
      </c>
      <c r="J49" s="28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</row>
    <row r="50" spans="1:74" x14ac:dyDescent="0.25">
      <c r="A50" s="19">
        <v>1</v>
      </c>
      <c r="B50" s="19">
        <v>2</v>
      </c>
      <c r="C50" s="20">
        <v>3</v>
      </c>
      <c r="D50" s="20">
        <v>4</v>
      </c>
      <c r="E50" s="20" t="s">
        <v>98</v>
      </c>
      <c r="F50" s="20">
        <v>6</v>
      </c>
      <c r="G50" s="20">
        <v>7</v>
      </c>
      <c r="H50" s="20" t="s">
        <v>40</v>
      </c>
      <c r="I50" s="7" t="s">
        <v>102</v>
      </c>
      <c r="J50" s="28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</row>
    <row r="51" spans="1:74" x14ac:dyDescent="0.25">
      <c r="A51" s="19" t="s">
        <v>48</v>
      </c>
      <c r="B51" s="19" t="s">
        <v>49</v>
      </c>
      <c r="C51" s="26">
        <v>0</v>
      </c>
      <c r="D51" s="26">
        <v>7.8</v>
      </c>
      <c r="E51" s="26">
        <f>C51*D51</f>
        <v>0</v>
      </c>
      <c r="F51" s="51">
        <v>184</v>
      </c>
      <c r="G51" s="26">
        <v>65</v>
      </c>
      <c r="H51" s="26">
        <f>F51*G51</f>
        <v>11960</v>
      </c>
      <c r="I51" s="52">
        <f>E51/H51*F51</f>
        <v>0</v>
      </c>
      <c r="J51" s="28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</row>
    <row r="52" spans="1:74" x14ac:dyDescent="0.25">
      <c r="A52" s="19" t="s">
        <v>50</v>
      </c>
      <c r="B52" s="19" t="s">
        <v>51</v>
      </c>
      <c r="C52" s="26">
        <v>90.209000000000003</v>
      </c>
      <c r="D52" s="26">
        <v>2753.13</v>
      </c>
      <c r="E52" s="26">
        <f>C52*D52</f>
        <v>248357.10417000001</v>
      </c>
      <c r="F52" s="51">
        <v>184</v>
      </c>
      <c r="G52" s="26">
        <v>65</v>
      </c>
      <c r="H52" s="26">
        <f t="shared" ref="H52:H55" si="2">F52*G52</f>
        <v>11960</v>
      </c>
      <c r="I52" s="52">
        <f t="shared" ref="I52:I55" si="3">E52/H52*F52</f>
        <v>3820.8785256923079</v>
      </c>
      <c r="J52" s="95"/>
      <c r="K52" s="9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</row>
    <row r="53" spans="1:74" x14ac:dyDescent="0.25">
      <c r="A53" s="19" t="s">
        <v>135</v>
      </c>
      <c r="B53" s="19" t="s">
        <v>52</v>
      </c>
      <c r="C53" s="26">
        <v>53</v>
      </c>
      <c r="D53" s="26">
        <v>78.95</v>
      </c>
      <c r="E53" s="26">
        <f>C53*D53</f>
        <v>4184.3500000000004</v>
      </c>
      <c r="F53" s="51">
        <v>184</v>
      </c>
      <c r="G53" s="26">
        <v>65</v>
      </c>
      <c r="H53" s="26">
        <f t="shared" si="2"/>
        <v>11960</v>
      </c>
      <c r="I53" s="52">
        <f t="shared" si="3"/>
        <v>64.374615384615396</v>
      </c>
      <c r="J53" s="28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</row>
    <row r="54" spans="1:74" x14ac:dyDescent="0.25">
      <c r="A54" s="19" t="s">
        <v>134</v>
      </c>
      <c r="B54" s="19" t="s">
        <v>52</v>
      </c>
      <c r="C54" s="26">
        <v>75</v>
      </c>
      <c r="D54" s="26">
        <v>41.08</v>
      </c>
      <c r="E54" s="26">
        <f>C54*D54</f>
        <v>3081</v>
      </c>
      <c r="F54" s="51">
        <v>184</v>
      </c>
      <c r="G54" s="26">
        <v>65</v>
      </c>
      <c r="H54" s="26">
        <f t="shared" ref="H54" si="4">F54*G54</f>
        <v>11960</v>
      </c>
      <c r="I54" s="52">
        <f t="shared" ref="I54" si="5">E54/H54*F54</f>
        <v>47.400000000000006</v>
      </c>
      <c r="J54" s="28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</row>
    <row r="55" spans="1:74" x14ac:dyDescent="0.25">
      <c r="A55" s="19" t="s">
        <v>70</v>
      </c>
      <c r="B55" s="19" t="s">
        <v>52</v>
      </c>
      <c r="C55" s="26">
        <v>12</v>
      </c>
      <c r="D55" s="26">
        <v>633.16</v>
      </c>
      <c r="E55" s="26">
        <f>C55*D55</f>
        <v>7597.92</v>
      </c>
      <c r="F55" s="51">
        <v>184</v>
      </c>
      <c r="G55" s="26">
        <v>65</v>
      </c>
      <c r="H55" s="26">
        <f t="shared" si="2"/>
        <v>11960</v>
      </c>
      <c r="I55" s="52">
        <f t="shared" si="3"/>
        <v>116.89107692307692</v>
      </c>
      <c r="J55" s="28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</row>
    <row r="56" spans="1:74" x14ac:dyDescent="0.25">
      <c r="A56" s="22" t="s">
        <v>41</v>
      </c>
      <c r="B56" s="23"/>
      <c r="C56" s="23" t="s">
        <v>32</v>
      </c>
      <c r="D56" s="23" t="s">
        <v>32</v>
      </c>
      <c r="E56" s="23">
        <f>SUM(E51:E55)</f>
        <v>263220.37417000002</v>
      </c>
      <c r="F56" s="23" t="s">
        <v>32</v>
      </c>
      <c r="G56" s="23">
        <v>65</v>
      </c>
      <c r="H56" s="23">
        <v>11960</v>
      </c>
      <c r="I56" s="53">
        <f>SUM(I51:I55)</f>
        <v>4049.5442180000005</v>
      </c>
      <c r="J56" s="28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</row>
    <row r="57" spans="1:7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</row>
    <row r="58" spans="1:74" x14ac:dyDescent="0.25">
      <c r="A58" s="68" t="s">
        <v>53</v>
      </c>
      <c r="B58" s="68"/>
      <c r="C58" s="68"/>
      <c r="D58" s="68"/>
      <c r="E58" s="68"/>
      <c r="F58" s="68"/>
      <c r="G58" s="68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</row>
    <row r="59" spans="1:74" ht="60" x14ac:dyDescent="0.25">
      <c r="A59" s="15" t="s">
        <v>34</v>
      </c>
      <c r="B59" s="15" t="s">
        <v>35</v>
      </c>
      <c r="C59" s="16" t="s">
        <v>122</v>
      </c>
      <c r="D59" s="21" t="s">
        <v>96</v>
      </c>
      <c r="E59" s="48" t="s">
        <v>97</v>
      </c>
      <c r="F59" s="16" t="s">
        <v>99</v>
      </c>
      <c r="G59" s="16" t="s">
        <v>100</v>
      </c>
      <c r="H59" s="16" t="s">
        <v>101</v>
      </c>
      <c r="I59" s="21" t="s">
        <v>30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</row>
    <row r="60" spans="1:74" x14ac:dyDescent="0.25">
      <c r="A60" s="19">
        <v>1</v>
      </c>
      <c r="B60" s="19">
        <v>2</v>
      </c>
      <c r="C60" s="20">
        <v>3</v>
      </c>
      <c r="D60" s="20">
        <v>4</v>
      </c>
      <c r="E60" s="20" t="s">
        <v>98</v>
      </c>
      <c r="F60" s="20">
        <v>6</v>
      </c>
      <c r="G60" s="20">
        <v>7</v>
      </c>
      <c r="H60" s="20" t="s">
        <v>40</v>
      </c>
      <c r="I60" s="7" t="s">
        <v>102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</row>
    <row r="61" spans="1:74" x14ac:dyDescent="0.25">
      <c r="A61" s="19" t="s">
        <v>129</v>
      </c>
      <c r="B61" s="19" t="s">
        <v>120</v>
      </c>
      <c r="C61" s="26">
        <v>12</v>
      </c>
      <c r="D61" s="26">
        <v>3100</v>
      </c>
      <c r="E61" s="26">
        <f>C61*D61</f>
        <v>37200</v>
      </c>
      <c r="F61" s="51">
        <v>184</v>
      </c>
      <c r="G61" s="26">
        <v>65</v>
      </c>
      <c r="H61" s="26">
        <f>F61*G61</f>
        <v>11960</v>
      </c>
      <c r="I61" s="37">
        <f>E61/H61*F61</f>
        <v>572.30769230769238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</row>
    <row r="62" spans="1:74" x14ac:dyDescent="0.25">
      <c r="A62" s="19" t="s">
        <v>130</v>
      </c>
      <c r="B62" s="19" t="s">
        <v>120</v>
      </c>
      <c r="C62" s="26">
        <v>12</v>
      </c>
      <c r="D62" s="26">
        <v>450</v>
      </c>
      <c r="E62" s="26">
        <f>C62*D62</f>
        <v>5400</v>
      </c>
      <c r="F62" s="51">
        <v>184</v>
      </c>
      <c r="G62" s="26">
        <v>65</v>
      </c>
      <c r="H62" s="26">
        <f>F62*G62</f>
        <v>11960</v>
      </c>
      <c r="I62" s="37">
        <f>E62/H62*F62</f>
        <v>83.076923076923066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</row>
    <row r="63" spans="1:74" x14ac:dyDescent="0.25">
      <c r="A63" s="22" t="s">
        <v>41</v>
      </c>
      <c r="B63" s="23"/>
      <c r="C63" s="23" t="s">
        <v>32</v>
      </c>
      <c r="D63" s="23" t="s">
        <v>32</v>
      </c>
      <c r="E63" s="23">
        <f>SUM(E62)</f>
        <v>5400</v>
      </c>
      <c r="F63" s="23" t="s">
        <v>32</v>
      </c>
      <c r="G63" s="23" t="s">
        <v>32</v>
      </c>
      <c r="H63" s="23" t="s">
        <v>32</v>
      </c>
      <c r="I63" s="54">
        <f>SUM(I61:I62)</f>
        <v>655.38461538461547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</row>
    <row r="64" spans="1:7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</row>
    <row r="65" spans="1:74" x14ac:dyDescent="0.25">
      <c r="A65" s="68" t="s">
        <v>54</v>
      </c>
      <c r="B65" s="68"/>
      <c r="C65" s="68"/>
      <c r="D65" s="68"/>
      <c r="E65" s="68"/>
      <c r="F65" s="68"/>
      <c r="G65" s="68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</row>
    <row r="66" spans="1:74" ht="60" x14ac:dyDescent="0.25">
      <c r="A66" s="15" t="s">
        <v>34</v>
      </c>
      <c r="B66" s="15" t="s">
        <v>35</v>
      </c>
      <c r="C66" s="16" t="s">
        <v>122</v>
      </c>
      <c r="D66" s="21" t="s">
        <v>96</v>
      </c>
      <c r="E66" s="48" t="s">
        <v>97</v>
      </c>
      <c r="F66" s="16" t="s">
        <v>99</v>
      </c>
      <c r="G66" s="16" t="s">
        <v>100</v>
      </c>
      <c r="H66" s="16" t="s">
        <v>101</v>
      </c>
      <c r="I66" s="21" t="s">
        <v>30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</row>
    <row r="67" spans="1:74" x14ac:dyDescent="0.25">
      <c r="A67" s="19">
        <v>1</v>
      </c>
      <c r="B67" s="19">
        <v>2</v>
      </c>
      <c r="C67" s="20">
        <v>3</v>
      </c>
      <c r="D67" s="20">
        <v>4</v>
      </c>
      <c r="E67" s="20" t="s">
        <v>98</v>
      </c>
      <c r="F67" s="20">
        <v>6</v>
      </c>
      <c r="G67" s="20">
        <v>7</v>
      </c>
      <c r="H67" s="20" t="s">
        <v>40</v>
      </c>
      <c r="I67" s="7" t="s">
        <v>102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</row>
    <row r="68" spans="1:74" x14ac:dyDescent="0.25">
      <c r="A68" s="19" t="s">
        <v>103</v>
      </c>
      <c r="B68" s="19" t="s">
        <v>120</v>
      </c>
      <c r="C68" s="26">
        <v>0</v>
      </c>
      <c r="D68" s="26">
        <v>500</v>
      </c>
      <c r="E68" s="26">
        <f>C68*D68</f>
        <v>0</v>
      </c>
      <c r="F68" s="51">
        <v>184</v>
      </c>
      <c r="G68" s="26">
        <v>65</v>
      </c>
      <c r="H68" s="26">
        <f>F68*G68</f>
        <v>11960</v>
      </c>
      <c r="I68" s="37">
        <f>E68/H68*F68</f>
        <v>0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</row>
    <row r="69" spans="1:74" x14ac:dyDescent="0.25">
      <c r="A69" s="22" t="s">
        <v>41</v>
      </c>
      <c r="B69" s="23"/>
      <c r="C69" s="23" t="s">
        <v>32</v>
      </c>
      <c r="D69" s="23" t="s">
        <v>32</v>
      </c>
      <c r="E69" s="23">
        <f>SUM(E68)</f>
        <v>0</v>
      </c>
      <c r="F69" s="23" t="s">
        <v>32</v>
      </c>
      <c r="G69" s="23" t="s">
        <v>32</v>
      </c>
      <c r="H69" s="23" t="s">
        <v>32</v>
      </c>
      <c r="I69" s="54">
        <f>SUM(I68)</f>
        <v>0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</row>
    <row r="70" spans="1:7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</row>
    <row r="71" spans="1:74" x14ac:dyDescent="0.25">
      <c r="A71" s="68" t="s">
        <v>55</v>
      </c>
      <c r="B71" s="68"/>
      <c r="C71" s="68"/>
      <c r="D71" s="68"/>
      <c r="E71" s="68"/>
      <c r="F71" s="68"/>
      <c r="G71" s="68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</row>
    <row r="72" spans="1:74" ht="60" x14ac:dyDescent="0.25">
      <c r="A72" s="15" t="s">
        <v>34</v>
      </c>
      <c r="B72" s="15" t="s">
        <v>35</v>
      </c>
      <c r="C72" s="16" t="s">
        <v>123</v>
      </c>
      <c r="D72" s="21" t="s">
        <v>96</v>
      </c>
      <c r="E72" s="48" t="s">
        <v>97</v>
      </c>
      <c r="F72" s="16" t="s">
        <v>99</v>
      </c>
      <c r="G72" s="16" t="s">
        <v>100</v>
      </c>
      <c r="H72" s="16" t="s">
        <v>101</v>
      </c>
      <c r="I72" s="21" t="s">
        <v>30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</row>
    <row r="73" spans="1:74" x14ac:dyDescent="0.25">
      <c r="A73" s="19">
        <v>1</v>
      </c>
      <c r="B73" s="19">
        <v>2</v>
      </c>
      <c r="C73" s="20">
        <v>3</v>
      </c>
      <c r="D73" s="20">
        <v>4</v>
      </c>
      <c r="E73" s="20" t="s">
        <v>98</v>
      </c>
      <c r="F73" s="20">
        <v>6</v>
      </c>
      <c r="G73" s="20">
        <v>7</v>
      </c>
      <c r="H73" s="20" t="s">
        <v>40</v>
      </c>
      <c r="I73" s="7" t="s">
        <v>102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</row>
    <row r="74" spans="1:74" x14ac:dyDescent="0.25">
      <c r="A74" s="19" t="s">
        <v>104</v>
      </c>
      <c r="B74" s="19" t="s">
        <v>120</v>
      </c>
      <c r="C74" s="26">
        <v>12</v>
      </c>
      <c r="D74" s="26">
        <v>2000</v>
      </c>
      <c r="E74" s="26">
        <f>C74*D74</f>
        <v>24000</v>
      </c>
      <c r="F74" s="51">
        <v>184</v>
      </c>
      <c r="G74" s="26">
        <v>65</v>
      </c>
      <c r="H74" s="26">
        <f>F74*G74</f>
        <v>11960</v>
      </c>
      <c r="I74" s="37">
        <f>E74/H74*F74</f>
        <v>369.23076923076923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</row>
    <row r="75" spans="1:74" x14ac:dyDescent="0.25">
      <c r="A75" s="22" t="s">
        <v>41</v>
      </c>
      <c r="B75" s="23"/>
      <c r="C75" s="23" t="s">
        <v>32</v>
      </c>
      <c r="D75" s="23" t="s">
        <v>32</v>
      </c>
      <c r="E75" s="23">
        <f>SUM(E74)</f>
        <v>24000</v>
      </c>
      <c r="F75" s="23" t="s">
        <v>32</v>
      </c>
      <c r="G75" s="23" t="s">
        <v>32</v>
      </c>
      <c r="H75" s="23" t="s">
        <v>32</v>
      </c>
      <c r="I75" s="54">
        <f>SUM(I74)</f>
        <v>369.23076923076923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</row>
    <row r="76" spans="1:7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</row>
    <row r="77" spans="1:74" x14ac:dyDescent="0.25">
      <c r="A77" s="68" t="s">
        <v>56</v>
      </c>
      <c r="B77" s="68"/>
      <c r="C77" s="68"/>
      <c r="D77" s="68"/>
      <c r="E77" s="68"/>
      <c r="F77" s="68"/>
      <c r="G77" s="68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</row>
    <row r="78" spans="1:74" x14ac:dyDescent="0.25">
      <c r="A78" s="69" t="s">
        <v>44</v>
      </c>
      <c r="B78" s="69"/>
      <c r="C78" s="69"/>
      <c r="D78" s="69"/>
      <c r="E78" s="69"/>
      <c r="F78" s="69"/>
      <c r="G78" s="69"/>
      <c r="H78" s="69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</row>
    <row r="79" spans="1:74" ht="60" x14ac:dyDescent="0.25">
      <c r="A79" s="15" t="s">
        <v>34</v>
      </c>
      <c r="B79" s="15" t="s">
        <v>35</v>
      </c>
      <c r="C79" s="16" t="s">
        <v>122</v>
      </c>
      <c r="D79" s="21" t="s">
        <v>96</v>
      </c>
      <c r="E79" s="48" t="s">
        <v>97</v>
      </c>
      <c r="F79" s="16" t="s">
        <v>99</v>
      </c>
      <c r="G79" s="16" t="s">
        <v>100</v>
      </c>
      <c r="H79" s="16" t="s">
        <v>101</v>
      </c>
      <c r="I79" s="21" t="s">
        <v>30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</row>
    <row r="80" spans="1:74" x14ac:dyDescent="0.25">
      <c r="A80" s="19">
        <v>1</v>
      </c>
      <c r="B80" s="19">
        <v>2</v>
      </c>
      <c r="C80" s="20">
        <v>3</v>
      </c>
      <c r="D80" s="20">
        <v>4</v>
      </c>
      <c r="E80" s="20" t="s">
        <v>98</v>
      </c>
      <c r="F80" s="20">
        <v>6</v>
      </c>
      <c r="G80" s="20">
        <v>7</v>
      </c>
      <c r="H80" s="20" t="s">
        <v>40</v>
      </c>
      <c r="I80" s="7" t="s">
        <v>102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</row>
    <row r="81" spans="1:74" x14ac:dyDescent="0.25">
      <c r="A81" s="19" t="s">
        <v>105</v>
      </c>
      <c r="B81" s="19" t="s">
        <v>120</v>
      </c>
      <c r="C81" s="26">
        <v>0</v>
      </c>
      <c r="D81" s="26">
        <v>0</v>
      </c>
      <c r="E81" s="26">
        <f>C81*D81</f>
        <v>0</v>
      </c>
      <c r="F81" s="51">
        <v>184</v>
      </c>
      <c r="G81" s="26">
        <v>65</v>
      </c>
      <c r="H81" s="26">
        <f>F81*G81</f>
        <v>11960</v>
      </c>
      <c r="I81" s="37">
        <f>E81/H81*F81</f>
        <v>0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</row>
    <row r="82" spans="1:74" x14ac:dyDescent="0.25">
      <c r="A82" s="22" t="s">
        <v>41</v>
      </c>
      <c r="B82" s="23"/>
      <c r="C82" s="23" t="s">
        <v>32</v>
      </c>
      <c r="D82" s="23" t="s">
        <v>32</v>
      </c>
      <c r="E82" s="23">
        <f>SUM(E81)</f>
        <v>0</v>
      </c>
      <c r="F82" s="23" t="s">
        <v>32</v>
      </c>
      <c r="G82" s="23" t="s">
        <v>32</v>
      </c>
      <c r="H82" s="23" t="s">
        <v>32</v>
      </c>
      <c r="I82" s="54">
        <f>SUM(I81)</f>
        <v>0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</row>
    <row r="83" spans="1:7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</row>
    <row r="84" spans="1:74" x14ac:dyDescent="0.25">
      <c r="A84" s="68" t="s">
        <v>58</v>
      </c>
      <c r="B84" s="68"/>
      <c r="C84" s="68"/>
      <c r="D84" s="68"/>
      <c r="E84" s="68"/>
      <c r="F84" s="68"/>
      <c r="G84" s="68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</row>
    <row r="85" spans="1:74" ht="60" x14ac:dyDescent="0.25">
      <c r="A85" s="16" t="s">
        <v>106</v>
      </c>
      <c r="B85" s="20" t="s">
        <v>107</v>
      </c>
      <c r="C85" s="20" t="s">
        <v>128</v>
      </c>
      <c r="D85" s="97" t="s">
        <v>108</v>
      </c>
      <c r="E85" s="98"/>
      <c r="F85" s="16" t="s">
        <v>99</v>
      </c>
      <c r="G85" s="16" t="s">
        <v>100</v>
      </c>
      <c r="H85" s="16" t="s">
        <v>101</v>
      </c>
      <c r="I85" s="21" t="s">
        <v>30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</row>
    <row r="86" spans="1:74" x14ac:dyDescent="0.25">
      <c r="A86" s="19">
        <v>1</v>
      </c>
      <c r="B86" s="19">
        <v>2</v>
      </c>
      <c r="C86" s="20">
        <v>3</v>
      </c>
      <c r="D86" s="80" t="s">
        <v>132</v>
      </c>
      <c r="E86" s="82"/>
      <c r="F86" s="20">
        <v>6</v>
      </c>
      <c r="G86" s="20">
        <v>7</v>
      </c>
      <c r="H86" s="20" t="s">
        <v>40</v>
      </c>
      <c r="I86" s="7" t="s">
        <v>102</v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</row>
    <row r="87" spans="1:74" x14ac:dyDescent="0.25">
      <c r="A87" s="19" t="s">
        <v>131</v>
      </c>
      <c r="B87" s="19">
        <v>1</v>
      </c>
      <c r="C87" s="26">
        <v>0</v>
      </c>
      <c r="D87" s="99">
        <f>B87*C87*12*1.302</f>
        <v>0</v>
      </c>
      <c r="E87" s="100"/>
      <c r="F87" s="51">
        <v>184</v>
      </c>
      <c r="G87" s="26">
        <v>65</v>
      </c>
      <c r="H87" s="26">
        <f>F87*G87</f>
        <v>11960</v>
      </c>
      <c r="I87" s="52">
        <f>D87/H87*F87</f>
        <v>0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</row>
    <row r="88" spans="1:74" x14ac:dyDescent="0.25">
      <c r="A88" s="19" t="s">
        <v>57</v>
      </c>
      <c r="B88" s="19">
        <v>0.5</v>
      </c>
      <c r="C88" s="26">
        <v>4583</v>
      </c>
      <c r="D88" s="99">
        <f t="shared" ref="D88:D90" si="6">B88*C88*12*1.302</f>
        <v>35802.396000000001</v>
      </c>
      <c r="E88" s="100"/>
      <c r="F88" s="51">
        <v>184</v>
      </c>
      <c r="G88" s="26">
        <v>65</v>
      </c>
      <c r="H88" s="26">
        <f>F88*G88</f>
        <v>11960</v>
      </c>
      <c r="I88" s="52">
        <f>D88/H88*F88</f>
        <v>550.80609230769232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</row>
    <row r="89" spans="1:74" x14ac:dyDescent="0.25">
      <c r="A89" s="19" t="s">
        <v>109</v>
      </c>
      <c r="B89" s="19">
        <v>0.5</v>
      </c>
      <c r="C89" s="26">
        <v>5136</v>
      </c>
      <c r="D89" s="99">
        <f t="shared" si="6"/>
        <v>40122.432000000001</v>
      </c>
      <c r="E89" s="100"/>
      <c r="F89" s="51">
        <v>184</v>
      </c>
      <c r="G89" s="26">
        <v>65</v>
      </c>
      <c r="H89" s="26">
        <f t="shared" ref="H89:H90" si="7">F89*G89</f>
        <v>11960</v>
      </c>
      <c r="I89" s="52">
        <f>D89/H89*F89</f>
        <v>617.26818461538471</v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</row>
    <row r="90" spans="1:74" x14ac:dyDescent="0.25">
      <c r="A90" s="19" t="s">
        <v>110</v>
      </c>
      <c r="B90" s="19">
        <v>0.5</v>
      </c>
      <c r="C90" s="26">
        <v>6896</v>
      </c>
      <c r="D90" s="99">
        <f t="shared" si="6"/>
        <v>53871.552000000003</v>
      </c>
      <c r="E90" s="100"/>
      <c r="F90" s="51">
        <v>184</v>
      </c>
      <c r="G90" s="26">
        <v>65</v>
      </c>
      <c r="H90" s="26">
        <f t="shared" si="7"/>
        <v>11960</v>
      </c>
      <c r="I90" s="52">
        <f>D90/H90*F90</f>
        <v>828.79310769230779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</row>
    <row r="91" spans="1:74" x14ac:dyDescent="0.25">
      <c r="A91" s="22" t="s">
        <v>41</v>
      </c>
      <c r="B91" s="23">
        <f>SUM(B88:B90)</f>
        <v>1.5</v>
      </c>
      <c r="C91" s="23">
        <f>SUM(C88:C90)</f>
        <v>16615</v>
      </c>
      <c r="D91" s="101">
        <f>SUM(D87:E90)</f>
        <v>129796.38</v>
      </c>
      <c r="E91" s="102"/>
      <c r="F91" s="23" t="s">
        <v>32</v>
      </c>
      <c r="G91" s="23">
        <v>65</v>
      </c>
      <c r="H91" s="23">
        <v>11960</v>
      </c>
      <c r="I91" s="53">
        <f>SUM(I87:I90)</f>
        <v>1996.8673846153847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</row>
    <row r="92" spans="1:7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</row>
    <row r="93" spans="1:74" x14ac:dyDescent="0.25">
      <c r="A93" s="68" t="s">
        <v>59</v>
      </c>
      <c r="B93" s="68"/>
      <c r="C93" s="68"/>
      <c r="D93" s="68"/>
      <c r="E93" s="68"/>
      <c r="F93" s="68"/>
      <c r="G93" s="68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</row>
    <row r="94" spans="1:74" ht="60" x14ac:dyDescent="0.25">
      <c r="A94" s="15" t="s">
        <v>34</v>
      </c>
      <c r="B94" s="15" t="s">
        <v>35</v>
      </c>
      <c r="C94" s="16" t="s">
        <v>122</v>
      </c>
      <c r="D94" s="21" t="s">
        <v>96</v>
      </c>
      <c r="E94" s="48" t="s">
        <v>97</v>
      </c>
      <c r="F94" s="16" t="s">
        <v>99</v>
      </c>
      <c r="G94" s="16" t="s">
        <v>100</v>
      </c>
      <c r="H94" s="16" t="s">
        <v>101</v>
      </c>
      <c r="I94" s="21" t="s">
        <v>30</v>
      </c>
      <c r="J94" s="28"/>
      <c r="K94" s="28"/>
      <c r="L94" s="28"/>
      <c r="M94" s="28"/>
      <c r="N94" s="28"/>
      <c r="O94" s="28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</row>
    <row r="95" spans="1:74" x14ac:dyDescent="0.25">
      <c r="A95" s="19">
        <v>1</v>
      </c>
      <c r="B95" s="19">
        <v>2</v>
      </c>
      <c r="C95" s="20">
        <v>3</v>
      </c>
      <c r="D95" s="20">
        <v>4</v>
      </c>
      <c r="E95" s="20" t="s">
        <v>98</v>
      </c>
      <c r="F95" s="20">
        <v>6</v>
      </c>
      <c r="G95" s="20">
        <v>7</v>
      </c>
      <c r="H95" s="20" t="s">
        <v>40</v>
      </c>
      <c r="I95" s="7" t="s">
        <v>102</v>
      </c>
      <c r="J95" s="28"/>
      <c r="K95" s="28"/>
      <c r="L95" s="28"/>
      <c r="M95" s="28"/>
      <c r="N95" s="28"/>
      <c r="O95" s="28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</row>
    <row r="96" spans="1:74" x14ac:dyDescent="0.25">
      <c r="A96" s="19" t="s">
        <v>111</v>
      </c>
      <c r="B96" s="19" t="s">
        <v>120</v>
      </c>
      <c r="C96" s="26">
        <v>12</v>
      </c>
      <c r="D96" s="26">
        <v>83.33</v>
      </c>
      <c r="E96" s="26">
        <f t="shared" ref="E96:E103" si="8">C96*D96</f>
        <v>999.96</v>
      </c>
      <c r="F96" s="51">
        <v>184</v>
      </c>
      <c r="G96" s="26">
        <v>65</v>
      </c>
      <c r="H96" s="26">
        <f>F96*G96</f>
        <v>11960</v>
      </c>
      <c r="I96" s="52">
        <f>E96/H96*F96</f>
        <v>15.384000000000002</v>
      </c>
      <c r="J96" s="28"/>
      <c r="K96" s="28"/>
      <c r="L96" s="28"/>
      <c r="M96" s="28"/>
      <c r="N96" s="28"/>
      <c r="O96" s="28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</row>
    <row r="97" spans="1:74" x14ac:dyDescent="0.25">
      <c r="A97" s="19" t="s">
        <v>112</v>
      </c>
      <c r="B97" s="19" t="s">
        <v>120</v>
      </c>
      <c r="C97" s="26">
        <v>0</v>
      </c>
      <c r="D97" s="26">
        <v>0</v>
      </c>
      <c r="E97" s="26">
        <f t="shared" si="8"/>
        <v>0</v>
      </c>
      <c r="F97" s="51">
        <v>184</v>
      </c>
      <c r="G97" s="26">
        <v>65</v>
      </c>
      <c r="H97" s="26">
        <f t="shared" ref="H97:H99" si="9">F97*G97</f>
        <v>11960</v>
      </c>
      <c r="I97" s="52">
        <f t="shared" ref="I97:I99" si="10">E97/H97*F97</f>
        <v>0</v>
      </c>
      <c r="J97" s="28"/>
      <c r="K97" s="28"/>
      <c r="L97" s="28"/>
      <c r="M97" s="28"/>
      <c r="N97" s="28"/>
      <c r="O97" s="28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</row>
    <row r="98" spans="1:74" x14ac:dyDescent="0.25">
      <c r="A98" s="19" t="s">
        <v>113</v>
      </c>
      <c r="B98" s="19" t="s">
        <v>120</v>
      </c>
      <c r="C98" s="26">
        <v>0</v>
      </c>
      <c r="D98" s="26">
        <v>0</v>
      </c>
      <c r="E98" s="26">
        <f t="shared" si="8"/>
        <v>0</v>
      </c>
      <c r="F98" s="51">
        <v>184</v>
      </c>
      <c r="G98" s="26">
        <v>65</v>
      </c>
      <c r="H98" s="26">
        <f t="shared" si="9"/>
        <v>11960</v>
      </c>
      <c r="I98" s="52">
        <f t="shared" si="10"/>
        <v>0</v>
      </c>
      <c r="J98" s="28"/>
      <c r="K98" s="28"/>
      <c r="L98" s="28"/>
      <c r="M98" s="28"/>
      <c r="N98" s="28"/>
      <c r="O98" s="28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</row>
    <row r="99" spans="1:74" x14ac:dyDescent="0.25">
      <c r="A99" s="19" t="s">
        <v>114</v>
      </c>
      <c r="B99" s="19" t="s">
        <v>120</v>
      </c>
      <c r="C99" s="26">
        <v>5</v>
      </c>
      <c r="D99" s="26">
        <v>2000</v>
      </c>
      <c r="E99" s="26">
        <f t="shared" si="8"/>
        <v>10000</v>
      </c>
      <c r="F99" s="51">
        <v>184</v>
      </c>
      <c r="G99" s="26">
        <v>65</v>
      </c>
      <c r="H99" s="26">
        <f t="shared" si="9"/>
        <v>11960</v>
      </c>
      <c r="I99" s="52">
        <f t="shared" si="10"/>
        <v>153.84615384615384</v>
      </c>
      <c r="J99" s="28"/>
      <c r="K99" s="28"/>
      <c r="L99" s="28"/>
      <c r="M99" s="28"/>
      <c r="N99" s="28"/>
      <c r="O99" s="28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</row>
    <row r="100" spans="1:74" x14ac:dyDescent="0.25">
      <c r="A100" s="19" t="s">
        <v>115</v>
      </c>
      <c r="B100" s="19" t="s">
        <v>120</v>
      </c>
      <c r="C100" s="26">
        <v>12</v>
      </c>
      <c r="D100" s="26">
        <v>3535</v>
      </c>
      <c r="E100" s="26">
        <f t="shared" si="8"/>
        <v>42420</v>
      </c>
      <c r="F100" s="51">
        <v>184</v>
      </c>
      <c r="G100" s="26">
        <v>65</v>
      </c>
      <c r="H100" s="26">
        <f t="shared" ref="H100" si="11">F100*G100</f>
        <v>11960</v>
      </c>
      <c r="I100" s="52">
        <f t="shared" ref="I100" si="12">E100/H100*F100</f>
        <v>652.61538461538464</v>
      </c>
      <c r="J100" s="28"/>
      <c r="K100" s="28"/>
      <c r="L100" s="28"/>
      <c r="M100" s="28"/>
      <c r="N100" s="28"/>
      <c r="O100" s="28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</row>
    <row r="101" spans="1:74" x14ac:dyDescent="0.25">
      <c r="A101" s="19" t="s">
        <v>116</v>
      </c>
      <c r="B101" s="19" t="s">
        <v>126</v>
      </c>
      <c r="C101" s="26">
        <v>4</v>
      </c>
      <c r="D101" s="26">
        <v>1000</v>
      </c>
      <c r="E101" s="26">
        <f t="shared" si="8"/>
        <v>4000</v>
      </c>
      <c r="F101" s="51">
        <v>184</v>
      </c>
      <c r="G101" s="26">
        <v>65</v>
      </c>
      <c r="H101" s="26">
        <f t="shared" ref="H101" si="13">F101*G101</f>
        <v>11960</v>
      </c>
      <c r="I101" s="52">
        <f t="shared" ref="I101" si="14">E101/H101*F101</f>
        <v>61.53846153846154</v>
      </c>
      <c r="J101" s="28"/>
      <c r="K101" s="28"/>
      <c r="L101" s="28"/>
      <c r="M101" s="28"/>
      <c r="N101" s="28"/>
      <c r="O101" s="28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</row>
    <row r="102" spans="1:74" x14ac:dyDescent="0.25">
      <c r="A102" s="19" t="s">
        <v>72</v>
      </c>
      <c r="B102" s="19" t="s">
        <v>126</v>
      </c>
      <c r="C102" s="26">
        <v>4</v>
      </c>
      <c r="D102" s="26">
        <v>0</v>
      </c>
      <c r="E102" s="26">
        <f t="shared" si="8"/>
        <v>0</v>
      </c>
      <c r="F102" s="51">
        <v>184</v>
      </c>
      <c r="G102" s="26">
        <v>65</v>
      </c>
      <c r="H102" s="26">
        <f t="shared" ref="H102" si="15">F102*G102</f>
        <v>11960</v>
      </c>
      <c r="I102" s="52">
        <f t="shared" ref="I102" si="16">E102/H102*F102</f>
        <v>0</v>
      </c>
      <c r="J102" s="28"/>
      <c r="K102" s="28"/>
      <c r="L102" s="28"/>
      <c r="M102" s="28"/>
      <c r="N102" s="28"/>
      <c r="O102" s="28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</row>
    <row r="103" spans="1:74" x14ac:dyDescent="0.25">
      <c r="A103" s="19" t="s">
        <v>71</v>
      </c>
      <c r="B103" s="19" t="s">
        <v>126</v>
      </c>
      <c r="C103" s="26">
        <v>4</v>
      </c>
      <c r="D103" s="26">
        <v>0</v>
      </c>
      <c r="E103" s="26">
        <f t="shared" si="8"/>
        <v>0</v>
      </c>
      <c r="F103" s="51">
        <v>184</v>
      </c>
      <c r="G103" s="26">
        <v>65</v>
      </c>
      <c r="H103" s="26">
        <f t="shared" ref="H103" si="17">F103*G103</f>
        <v>11960</v>
      </c>
      <c r="I103" s="52">
        <f t="shared" ref="I103" si="18">E103/H103*F103</f>
        <v>0</v>
      </c>
      <c r="J103" s="28"/>
      <c r="K103" s="28"/>
      <c r="L103" s="28"/>
      <c r="M103" s="28"/>
      <c r="N103" s="28"/>
      <c r="O103" s="28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</row>
    <row r="104" spans="1:74" x14ac:dyDescent="0.25">
      <c r="A104" s="22" t="s">
        <v>41</v>
      </c>
      <c r="B104" s="23"/>
      <c r="C104" s="23" t="s">
        <v>32</v>
      </c>
      <c r="D104" s="23" t="s">
        <v>32</v>
      </c>
      <c r="E104" s="23">
        <f>SUM(E96:E103)</f>
        <v>57419.96</v>
      </c>
      <c r="F104" s="23" t="s">
        <v>32</v>
      </c>
      <c r="G104" s="23">
        <v>65</v>
      </c>
      <c r="H104" s="23">
        <v>11960</v>
      </c>
      <c r="I104" s="53">
        <f>SUM(I96:I103)</f>
        <v>883.38400000000001</v>
      </c>
      <c r="J104" s="28"/>
      <c r="K104" s="28"/>
      <c r="L104" s="28"/>
      <c r="M104" s="28"/>
      <c r="N104" s="28"/>
      <c r="O104" s="28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</row>
    <row r="105" spans="1:7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</row>
    <row r="106" spans="1:74" x14ac:dyDescent="0.25">
      <c r="A106" s="74" t="s">
        <v>4</v>
      </c>
      <c r="B106" s="74"/>
      <c r="C106" s="74"/>
      <c r="D106" s="74"/>
      <c r="E106" s="74"/>
      <c r="F106" s="74"/>
      <c r="G106" s="74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</row>
    <row r="107" spans="1:74" ht="30" customHeight="1" x14ac:dyDescent="0.25">
      <c r="A107" s="78" t="s">
        <v>60</v>
      </c>
      <c r="B107" s="75" t="s">
        <v>2</v>
      </c>
      <c r="C107" s="76"/>
      <c r="D107" s="77"/>
      <c r="E107" s="80" t="s">
        <v>3</v>
      </c>
      <c r="F107" s="81"/>
      <c r="G107" s="81"/>
      <c r="H107" s="81"/>
      <c r="I107" s="81"/>
      <c r="J107" s="81"/>
      <c r="K107" s="82"/>
      <c r="L107" s="12"/>
      <c r="M107" s="12"/>
      <c r="N107" s="12"/>
      <c r="O107" s="85" t="s">
        <v>4</v>
      </c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</row>
    <row r="108" spans="1:74" ht="33.75" customHeight="1" x14ac:dyDescent="0.25">
      <c r="A108" s="79"/>
      <c r="B108" s="27" t="s">
        <v>8</v>
      </c>
      <c r="C108" s="27" t="s">
        <v>9</v>
      </c>
      <c r="D108" s="27" t="s">
        <v>61</v>
      </c>
      <c r="E108" s="27" t="s">
        <v>5</v>
      </c>
      <c r="F108" s="27" t="s">
        <v>25</v>
      </c>
      <c r="G108" s="27" t="s">
        <v>63</v>
      </c>
      <c r="H108" s="27" t="s">
        <v>6</v>
      </c>
      <c r="I108" s="27" t="s">
        <v>7</v>
      </c>
      <c r="J108" s="27" t="s">
        <v>10</v>
      </c>
      <c r="K108" s="27" t="s">
        <v>64</v>
      </c>
      <c r="L108" s="7"/>
      <c r="M108" s="7"/>
      <c r="N108" s="7"/>
      <c r="O108" s="86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</row>
    <row r="109" spans="1:74" x14ac:dyDescent="0.25">
      <c r="A109" s="21">
        <v>1</v>
      </c>
      <c r="B109" s="7">
        <v>2</v>
      </c>
      <c r="C109" s="7">
        <v>3</v>
      </c>
      <c r="D109" s="7">
        <v>4</v>
      </c>
      <c r="E109" s="7">
        <v>5</v>
      </c>
      <c r="F109" s="7">
        <v>6</v>
      </c>
      <c r="G109" s="7">
        <v>7</v>
      </c>
      <c r="H109" s="7">
        <v>8</v>
      </c>
      <c r="I109" s="7">
        <v>9</v>
      </c>
      <c r="J109" s="7">
        <v>10</v>
      </c>
      <c r="K109" s="7">
        <v>11</v>
      </c>
      <c r="L109" s="7"/>
      <c r="M109" s="7"/>
      <c r="N109" s="7"/>
      <c r="O109" s="29" t="s">
        <v>62</v>
      </c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</row>
    <row r="110" spans="1:74" ht="43.5" customHeight="1" x14ac:dyDescent="0.25">
      <c r="A110" s="31" t="s">
        <v>118</v>
      </c>
      <c r="B110" s="30">
        <v>61451.53</v>
      </c>
      <c r="C110" s="30">
        <v>0</v>
      </c>
      <c r="D110" s="30">
        <v>0</v>
      </c>
      <c r="E110" s="30">
        <v>4049.54</v>
      </c>
      <c r="F110" s="30">
        <v>655.38</v>
      </c>
      <c r="G110" s="30">
        <v>0</v>
      </c>
      <c r="H110" s="30">
        <v>369.23</v>
      </c>
      <c r="I110" s="30">
        <v>0</v>
      </c>
      <c r="J110" s="30">
        <v>1996.87</v>
      </c>
      <c r="K110" s="30">
        <v>883.38</v>
      </c>
      <c r="L110" s="30"/>
      <c r="M110" s="30"/>
      <c r="N110" s="30"/>
      <c r="O110" s="32">
        <f>SUM(B110:N110)</f>
        <v>69405.929999999993</v>
      </c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</row>
    <row r="111" spans="1:7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</row>
    <row r="112" spans="1:74" ht="15" customHeight="1" x14ac:dyDescent="0.25">
      <c r="A112" s="87" t="s">
        <v>60</v>
      </c>
      <c r="B112" s="87" t="s">
        <v>12</v>
      </c>
      <c r="C112" s="87" t="s">
        <v>11</v>
      </c>
      <c r="D112" s="87"/>
      <c r="E112" s="87"/>
      <c r="F112" s="87"/>
      <c r="G112" s="87" t="s">
        <v>65</v>
      </c>
      <c r="H112" s="87" t="s">
        <v>66</v>
      </c>
      <c r="I112" s="87" t="s">
        <v>22</v>
      </c>
      <c r="J112" s="87" t="s">
        <v>23</v>
      </c>
      <c r="K112" s="87"/>
      <c r="L112" s="33"/>
      <c r="M112" s="33"/>
      <c r="N112" s="33"/>
      <c r="O112" s="72" t="s">
        <v>13</v>
      </c>
      <c r="P112" s="62" t="s">
        <v>17</v>
      </c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</row>
    <row r="113" spans="1:74" ht="243.75" customHeight="1" x14ac:dyDescent="0.25">
      <c r="A113" s="87"/>
      <c r="B113" s="87"/>
      <c r="C113" s="33" t="s">
        <v>1</v>
      </c>
      <c r="D113" s="34" t="s">
        <v>8</v>
      </c>
      <c r="E113" s="34" t="s">
        <v>5</v>
      </c>
      <c r="F113" s="34" t="s">
        <v>25</v>
      </c>
      <c r="G113" s="87"/>
      <c r="H113" s="87"/>
      <c r="I113" s="87"/>
      <c r="J113" s="87"/>
      <c r="K113" s="87"/>
      <c r="L113" s="33"/>
      <c r="M113" s="33"/>
      <c r="N113" s="33"/>
      <c r="O113" s="73"/>
      <c r="P113" s="63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</row>
    <row r="114" spans="1:74" x14ac:dyDescent="0.25">
      <c r="A114" s="35">
        <v>1</v>
      </c>
      <c r="B114" s="35">
        <v>2</v>
      </c>
      <c r="C114" s="35">
        <v>3</v>
      </c>
      <c r="D114" s="35">
        <v>4</v>
      </c>
      <c r="E114" s="35">
        <v>5</v>
      </c>
      <c r="F114" s="35">
        <v>6</v>
      </c>
      <c r="G114" s="35">
        <v>7</v>
      </c>
      <c r="H114" s="35">
        <v>8</v>
      </c>
      <c r="I114" s="35" t="s">
        <v>67</v>
      </c>
      <c r="J114" s="83" t="s">
        <v>125</v>
      </c>
      <c r="K114" s="84"/>
      <c r="L114" s="35"/>
      <c r="M114" s="35"/>
      <c r="N114" s="35"/>
      <c r="O114" s="35" t="s">
        <v>68</v>
      </c>
      <c r="P114" s="35">
        <v>12</v>
      </c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</row>
    <row r="115" spans="1:74" ht="45" x14ac:dyDescent="0.25">
      <c r="A115" s="31" t="s">
        <v>118</v>
      </c>
      <c r="B115" s="7" t="s">
        <v>117</v>
      </c>
      <c r="C115" s="36">
        <f>SUM(O110)</f>
        <v>69405.929999999993</v>
      </c>
      <c r="D115" s="36">
        <f>SUM(B110)</f>
        <v>61451.53</v>
      </c>
      <c r="E115" s="36">
        <v>5068.1899999999996</v>
      </c>
      <c r="F115" s="36">
        <f>SUM(F110)</f>
        <v>655.38</v>
      </c>
      <c r="G115" s="27">
        <v>28950</v>
      </c>
      <c r="H115" s="27">
        <v>28950</v>
      </c>
      <c r="I115" s="27">
        <f>G115/H115</f>
        <v>1</v>
      </c>
      <c r="J115" s="70">
        <f>E115+F115</f>
        <v>5723.57</v>
      </c>
      <c r="K115" s="71"/>
      <c r="L115" s="27"/>
      <c r="M115" s="27"/>
      <c r="N115" s="27"/>
      <c r="O115" s="37">
        <f>J115/(E115+F115)</f>
        <v>1</v>
      </c>
      <c r="P115" s="37">
        <f>(D115/C115*I115)+(1-D115/C115)*O115</f>
        <v>1</v>
      </c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</row>
    <row r="116" spans="1:7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</row>
    <row r="117" spans="1:74" ht="51" x14ac:dyDescent="0.25">
      <c r="A117" s="34" t="s">
        <v>60</v>
      </c>
      <c r="B117" s="33" t="s">
        <v>14</v>
      </c>
      <c r="C117" s="34" t="s">
        <v>15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</row>
    <row r="118" spans="1:74" x14ac:dyDescent="0.25">
      <c r="A118" s="38">
        <v>1</v>
      </c>
      <c r="B118" s="38">
        <v>2</v>
      </c>
      <c r="C118" s="38">
        <v>3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</row>
    <row r="119" spans="1:74" ht="15" customHeight="1" x14ac:dyDescent="0.25">
      <c r="A119" s="67" t="s">
        <v>118</v>
      </c>
      <c r="B119" s="64" t="s">
        <v>16</v>
      </c>
      <c r="C119" s="65">
        <v>1</v>
      </c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</row>
    <row r="120" spans="1:74" ht="38.25" customHeight="1" x14ac:dyDescent="0.25">
      <c r="A120" s="67"/>
      <c r="B120" s="64"/>
      <c r="C120" s="66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</row>
    <row r="121" spans="1:7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</row>
    <row r="122" spans="1:74" ht="76.5" x14ac:dyDescent="0.25">
      <c r="A122" s="34" t="s">
        <v>60</v>
      </c>
      <c r="B122" s="33" t="s">
        <v>14</v>
      </c>
      <c r="C122" s="34" t="s">
        <v>20</v>
      </c>
      <c r="D122" s="39" t="s">
        <v>4</v>
      </c>
      <c r="E122" s="40" t="s">
        <v>15</v>
      </c>
      <c r="F122" s="39" t="s">
        <v>24</v>
      </c>
      <c r="G122" s="39" t="s">
        <v>18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</row>
    <row r="123" spans="1:74" x14ac:dyDescent="0.25">
      <c r="A123" s="38">
        <v>1</v>
      </c>
      <c r="B123" s="38">
        <v>2</v>
      </c>
      <c r="C123" s="38">
        <v>3</v>
      </c>
      <c r="D123" s="38">
        <v>4</v>
      </c>
      <c r="E123" s="38">
        <v>5</v>
      </c>
      <c r="F123" s="38">
        <v>6</v>
      </c>
      <c r="G123" s="38" t="s">
        <v>19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</row>
    <row r="124" spans="1:74" ht="15" customHeight="1" x14ac:dyDescent="0.25">
      <c r="A124" s="58" t="s">
        <v>118</v>
      </c>
      <c r="B124" s="59" t="s">
        <v>16</v>
      </c>
      <c r="C124" s="60" t="s">
        <v>21</v>
      </c>
      <c r="D124" s="56">
        <f>SUM(C115)</f>
        <v>69405.929999999993</v>
      </c>
      <c r="E124" s="61">
        <f>'[1]Отр КК'!$C$3</f>
        <v>1</v>
      </c>
      <c r="F124" s="56">
        <f>SUM(P115)</f>
        <v>1</v>
      </c>
      <c r="G124" s="57">
        <f>D124*E124*F124</f>
        <v>69405.929999999993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</row>
    <row r="125" spans="1:74" x14ac:dyDescent="0.25">
      <c r="A125" s="58"/>
      <c r="B125" s="59"/>
      <c r="C125" s="60"/>
      <c r="D125" s="56"/>
      <c r="E125" s="61"/>
      <c r="F125" s="56"/>
      <c r="G125" s="57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</row>
    <row r="126" spans="1:74" x14ac:dyDescent="0.25">
      <c r="A126" s="58"/>
      <c r="B126" s="59"/>
      <c r="C126" s="60"/>
      <c r="D126" s="56"/>
      <c r="E126" s="61"/>
      <c r="F126" s="56"/>
      <c r="G126" s="57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</row>
    <row r="127" spans="1:74" x14ac:dyDescent="0.25">
      <c r="A127" s="58"/>
      <c r="B127" s="59"/>
      <c r="C127" s="60"/>
      <c r="D127" s="56"/>
      <c r="E127" s="61"/>
      <c r="F127" s="56"/>
      <c r="G127" s="57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</row>
    <row r="128" spans="1:7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</row>
    <row r="129" spans="1:7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</row>
    <row r="130" spans="1:74" ht="30" x14ac:dyDescent="0.25">
      <c r="A130" s="12" t="s">
        <v>119</v>
      </c>
      <c r="B130" s="12" t="s">
        <v>30</v>
      </c>
      <c r="C130" s="12" t="s">
        <v>69</v>
      </c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</row>
    <row r="131" spans="1:74" x14ac:dyDescent="0.25">
      <c r="A131" s="36">
        <v>65</v>
      </c>
      <c r="B131" s="36">
        <f>SUM(G124)</f>
        <v>69405.929999999993</v>
      </c>
      <c r="C131" s="55">
        <f>A131*B131/1000</f>
        <v>4511.3854499999989</v>
      </c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</row>
    <row r="132" spans="1:7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</row>
    <row r="133" spans="1:7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</row>
    <row r="134" spans="1:7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</row>
    <row r="135" spans="1:7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</row>
    <row r="136" spans="1:7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</row>
    <row r="137" spans="1:7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</row>
    <row r="138" spans="1:7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</row>
    <row r="139" spans="1:7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</row>
    <row r="140" spans="1:7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</row>
    <row r="141" spans="1:7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</row>
    <row r="142" spans="1:7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</row>
    <row r="143" spans="1:7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</row>
    <row r="144" spans="1:7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</row>
    <row r="145" spans="1:7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</row>
    <row r="146" spans="1:7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</row>
    <row r="147" spans="1:7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</row>
    <row r="148" spans="1:7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</row>
    <row r="149" spans="1:7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</row>
    <row r="150" spans="1:7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</row>
    <row r="151" spans="1:7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</row>
    <row r="152" spans="1:7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</row>
    <row r="153" spans="1:7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</row>
    <row r="154" spans="1:7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</row>
    <row r="155" spans="1:7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</row>
    <row r="156" spans="1:7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</row>
    <row r="157" spans="1:7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</row>
    <row r="158" spans="1:7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</row>
    <row r="159" spans="1:7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</row>
    <row r="160" spans="1:7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</row>
    <row r="161" spans="1:7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</row>
    <row r="162" spans="1:7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</row>
    <row r="163" spans="1:7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</row>
    <row r="164" spans="1:7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</row>
    <row r="165" spans="1:7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</row>
    <row r="166" spans="1:7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</row>
    <row r="167" spans="1:7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</row>
    <row r="168" spans="1:7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</row>
    <row r="169" spans="1:7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</row>
    <row r="170" spans="1:7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</row>
    <row r="171" spans="1:7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</row>
    <row r="172" spans="1:7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</row>
    <row r="173" spans="1:7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</row>
    <row r="174" spans="1:7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</row>
    <row r="175" spans="1:7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</row>
    <row r="176" spans="1:7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</row>
    <row r="177" spans="1:7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</row>
    <row r="178" spans="1:7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</row>
    <row r="179" spans="1:7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</row>
    <row r="180" spans="1:7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</row>
    <row r="181" spans="1:7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</row>
    <row r="182" spans="1:7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</row>
    <row r="183" spans="1:7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</row>
    <row r="184" spans="1:7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</row>
    <row r="185" spans="1:7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</row>
    <row r="186" spans="1:7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</row>
    <row r="187" spans="1:7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</row>
    <row r="188" spans="1:7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</row>
    <row r="189" spans="1:7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</row>
    <row r="190" spans="1:7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</row>
    <row r="191" spans="1:7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</row>
    <row r="192" spans="1:7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</row>
    <row r="193" spans="1:7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</row>
    <row r="194" spans="1:7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</row>
    <row r="195" spans="1:7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</row>
    <row r="196" spans="1:7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</row>
    <row r="197" spans="1:7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</row>
    <row r="198" spans="1:7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</row>
    <row r="199" spans="1:7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</row>
    <row r="200" spans="1:7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</row>
    <row r="201" spans="1:7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</row>
    <row r="202" spans="1:7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</row>
    <row r="203" spans="1:7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</row>
    <row r="204" spans="1:7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</row>
    <row r="205" spans="1:7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</row>
    <row r="206" spans="1:7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</row>
    <row r="207" spans="1:7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</row>
    <row r="208" spans="1:7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</row>
    <row r="209" spans="1:7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</row>
    <row r="210" spans="1:7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</row>
    <row r="211" spans="1:7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</row>
    <row r="212" spans="1:7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</row>
    <row r="213" spans="1:7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</row>
    <row r="214" spans="1:7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</row>
    <row r="215" spans="1:7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</row>
    <row r="216" spans="1:7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</row>
    <row r="217" spans="1:7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</row>
    <row r="218" spans="1:7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</row>
    <row r="219" spans="1:7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</row>
    <row r="220" spans="1:7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</row>
    <row r="221" spans="1:7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</row>
    <row r="222" spans="1:7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</row>
    <row r="223" spans="1:7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</row>
    <row r="224" spans="1:7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</row>
    <row r="225" spans="1:7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</row>
    <row r="226" spans="1:7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</row>
    <row r="227" spans="1:7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</row>
    <row r="228" spans="1:7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</row>
    <row r="229" spans="1:7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</row>
    <row r="230" spans="1:7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</row>
    <row r="231" spans="1:7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</row>
    <row r="232" spans="1:7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</row>
    <row r="233" spans="1:7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</row>
    <row r="234" spans="1:7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</row>
    <row r="235" spans="1:7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</row>
    <row r="236" spans="1:7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</row>
    <row r="237" spans="1:7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</row>
    <row r="238" spans="1:7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</row>
    <row r="239" spans="1:74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</row>
    <row r="240" spans="1:7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</row>
    <row r="241" spans="1:7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</row>
    <row r="242" spans="1:7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</row>
    <row r="243" spans="1:7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</row>
    <row r="244" spans="1:7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</row>
    <row r="245" spans="1:7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</row>
    <row r="246" spans="1:7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</row>
    <row r="247" spans="1:7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</row>
    <row r="248" spans="1:7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</row>
    <row r="249" spans="1:7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</row>
    <row r="250" spans="1:7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</row>
    <row r="251" spans="1:7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</row>
    <row r="252" spans="1:7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</row>
    <row r="253" spans="1:7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</row>
    <row r="254" spans="1:7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</row>
    <row r="255" spans="1:74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</row>
    <row r="256" spans="1:7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</row>
    <row r="257" spans="1:7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</row>
    <row r="258" spans="1:7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</row>
    <row r="259" spans="1:7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</row>
    <row r="260" spans="1:7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</row>
    <row r="261" spans="1:7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</row>
    <row r="262" spans="1:7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</row>
    <row r="263" spans="1:7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</row>
    <row r="264" spans="1:7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</row>
    <row r="265" spans="1:7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</row>
    <row r="266" spans="1:7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</row>
    <row r="267" spans="1:7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</row>
    <row r="268" spans="1:7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</row>
    <row r="269" spans="1:7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</row>
    <row r="270" spans="1:7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</row>
    <row r="271" spans="1:7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</row>
    <row r="272" spans="1:7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</row>
    <row r="273" spans="1:7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</row>
    <row r="274" spans="1:7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</row>
    <row r="275" spans="1:7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</row>
    <row r="276" spans="1:7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</row>
    <row r="277" spans="1:7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</row>
    <row r="278" spans="1:7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</row>
    <row r="279" spans="1:7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</row>
    <row r="280" spans="1:7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</row>
    <row r="281" spans="1:7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</row>
    <row r="282" spans="1:7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</row>
    <row r="283" spans="1:7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</row>
    <row r="284" spans="1:7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</row>
    <row r="285" spans="1:7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</row>
    <row r="286" spans="1:7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</row>
    <row r="287" spans="1:7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</row>
    <row r="288" spans="1:7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</row>
    <row r="289" spans="1:7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</row>
    <row r="290" spans="1:7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</row>
    <row r="291" spans="1:7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</row>
    <row r="292" spans="1:7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</row>
    <row r="293" spans="1:7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</row>
    <row r="294" spans="1:7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</row>
    <row r="295" spans="1:7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</row>
    <row r="296" spans="1:7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</row>
    <row r="297" spans="1:7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</row>
    <row r="298" spans="1:7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</row>
    <row r="299" spans="1:7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</row>
    <row r="300" spans="1:7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</row>
    <row r="301" spans="1:7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</row>
    <row r="302" spans="1:7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</row>
    <row r="303" spans="1:7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</row>
    <row r="304" spans="1:7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</row>
    <row r="305" spans="1:7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</row>
    <row r="306" spans="1:7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</row>
    <row r="307" spans="1:7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</row>
    <row r="308" spans="1:7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</row>
    <row r="309" spans="1:74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</row>
    <row r="310" spans="1:7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</row>
    <row r="311" spans="1:7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</row>
    <row r="312" spans="1:7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</row>
    <row r="313" spans="1:7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</row>
    <row r="314" spans="1:7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</row>
    <row r="315" spans="1:7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</row>
    <row r="316" spans="1:7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</row>
    <row r="317" spans="1:7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</row>
    <row r="318" spans="1:7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</row>
    <row r="319" spans="1:7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</row>
    <row r="320" spans="1:7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</row>
    <row r="321" spans="1:74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</row>
    <row r="322" spans="1:74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</row>
    <row r="323" spans="1:74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</row>
    <row r="324" spans="1:74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</row>
    <row r="325" spans="1:74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</row>
    <row r="326" spans="1:74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</row>
    <row r="327" spans="1:74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</row>
    <row r="328" spans="1:74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</row>
    <row r="329" spans="1:74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</row>
    <row r="330" spans="1:74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</row>
    <row r="331" spans="1:74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</row>
    <row r="332" spans="1:74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</row>
    <row r="333" spans="1:74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</row>
    <row r="334" spans="1:74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</row>
    <row r="335" spans="1:74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</row>
    <row r="336" spans="1:74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</row>
    <row r="337" spans="1:74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</row>
    <row r="338" spans="1:74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</row>
    <row r="339" spans="1:74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</row>
    <row r="340" spans="1:74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</row>
    <row r="341" spans="1:74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</row>
    <row r="342" spans="1:74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</row>
    <row r="343" spans="1:74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</row>
    <row r="344" spans="1:74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</row>
    <row r="345" spans="1:74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</row>
    <row r="346" spans="1:74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</row>
    <row r="347" spans="1:74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</row>
    <row r="348" spans="1:74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</row>
    <row r="349" spans="1:74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</row>
    <row r="350" spans="1:74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</row>
    <row r="351" spans="1:74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</row>
    <row r="352" spans="1:74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</row>
    <row r="353" spans="1:74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</row>
    <row r="354" spans="1:74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</row>
    <row r="355" spans="1:74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</row>
    <row r="356" spans="1:74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</row>
    <row r="357" spans="1:74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</row>
    <row r="358" spans="1:74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</row>
    <row r="359" spans="1:74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</row>
    <row r="360" spans="1:74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</row>
    <row r="361" spans="1:74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</row>
    <row r="362" spans="1:74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</row>
    <row r="363" spans="1:74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</row>
    <row r="364" spans="1:74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</row>
    <row r="365" spans="1:74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</row>
    <row r="366" spans="1:74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</row>
    <row r="367" spans="1:74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</row>
    <row r="368" spans="1:74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</row>
    <row r="369" spans="1:74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</row>
    <row r="370" spans="1:74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</row>
    <row r="371" spans="1:74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</row>
    <row r="372" spans="1:74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</row>
    <row r="373" spans="1:74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</row>
    <row r="374" spans="1:74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</row>
    <row r="375" spans="1:74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</row>
    <row r="376" spans="1:74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</row>
    <row r="377" spans="1:74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</row>
    <row r="378" spans="1:74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</row>
    <row r="379" spans="1:74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</row>
    <row r="380" spans="1:74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</row>
    <row r="381" spans="1:74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</row>
    <row r="382" spans="1:74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</row>
    <row r="383" spans="1:74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</row>
    <row r="384" spans="1:74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</row>
    <row r="385" spans="1:74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</row>
    <row r="386" spans="1:74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</row>
    <row r="387" spans="1:74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</row>
    <row r="388" spans="1:74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</row>
    <row r="389" spans="1:74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</row>
    <row r="390" spans="1:74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</row>
    <row r="391" spans="1:74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</row>
    <row r="392" spans="1:74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</row>
    <row r="393" spans="1:74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</row>
    <row r="394" spans="1:74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</row>
    <row r="395" spans="1:74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</row>
    <row r="396" spans="1:74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</row>
    <row r="397" spans="1:74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</row>
    <row r="398" spans="1:74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</row>
    <row r="399" spans="1:74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</row>
    <row r="400" spans="1:74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</row>
    <row r="401" spans="1:74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</row>
    <row r="402" spans="1:74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</row>
    <row r="403" spans="1:74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</row>
    <row r="404" spans="1:74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</row>
    <row r="405" spans="1:74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</row>
    <row r="406" spans="1:74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</row>
    <row r="407" spans="1:74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</row>
    <row r="408" spans="1:74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</row>
    <row r="409" spans="1:74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</row>
    <row r="410" spans="1:74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</row>
    <row r="411" spans="1:74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</row>
    <row r="412" spans="1:74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</row>
    <row r="413" spans="1:74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</row>
    <row r="414" spans="1:74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</row>
    <row r="415" spans="1:74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</row>
    <row r="416" spans="1:74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</row>
    <row r="417" spans="1:74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</row>
    <row r="418" spans="1:74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</row>
    <row r="419" spans="1:74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</row>
    <row r="420" spans="1:74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</row>
    <row r="421" spans="1:74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</row>
    <row r="422" spans="1:74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</row>
    <row r="423" spans="1:74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</row>
    <row r="424" spans="1:74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</row>
    <row r="425" spans="1:74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</row>
    <row r="426" spans="1:74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</row>
    <row r="427" spans="1:74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</row>
    <row r="428" spans="1:74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</row>
    <row r="429" spans="1:74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</row>
    <row r="430" spans="1:74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</row>
    <row r="431" spans="1:74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</row>
    <row r="432" spans="1:74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</row>
    <row r="433" spans="1:74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</row>
    <row r="434" spans="1:74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</row>
    <row r="435" spans="1:74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</row>
    <row r="436" spans="1:74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</row>
    <row r="437" spans="1:74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</row>
    <row r="438" spans="1:74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</row>
    <row r="439" spans="1:74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</row>
    <row r="440" spans="1:74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</row>
    <row r="441" spans="1:74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</row>
    <row r="442" spans="1:74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</row>
    <row r="443" spans="1:74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</row>
    <row r="444" spans="1:74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</row>
    <row r="445" spans="1:74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</row>
    <row r="446" spans="1:74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</row>
    <row r="447" spans="1:74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</row>
    <row r="448" spans="1:74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</row>
    <row r="449" spans="1:74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</row>
    <row r="450" spans="1:74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</row>
    <row r="451" spans="1:74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</row>
    <row r="452" spans="1:74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</row>
    <row r="453" spans="1:74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</row>
    <row r="454" spans="1:74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</row>
    <row r="455" spans="1:74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</row>
    <row r="456" spans="1:74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</row>
    <row r="457" spans="1:74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</row>
    <row r="458" spans="1:74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</row>
    <row r="459" spans="1:74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</row>
    <row r="460" spans="1:74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</row>
    <row r="461" spans="1:74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</row>
    <row r="462" spans="1:74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</row>
    <row r="463" spans="1:74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</row>
    <row r="464" spans="1:74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</row>
    <row r="465" spans="1:74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</row>
    <row r="466" spans="1:74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</row>
    <row r="467" spans="1:74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</row>
    <row r="468" spans="1:74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</row>
    <row r="469" spans="1:74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</row>
    <row r="470" spans="1:74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</row>
    <row r="471" spans="1:74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</row>
    <row r="472" spans="1:74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</row>
    <row r="473" spans="1:74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</row>
    <row r="474" spans="1:74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</row>
    <row r="475" spans="1:74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</row>
    <row r="476" spans="1:74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</row>
    <row r="477" spans="1:74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</row>
    <row r="478" spans="1:74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</row>
    <row r="479" spans="1:74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</row>
    <row r="480" spans="1:74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</row>
    <row r="481" spans="1:74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</row>
    <row r="482" spans="1:74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</row>
    <row r="483" spans="1:74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</row>
    <row r="484" spans="1:74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</row>
    <row r="485" spans="1:74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</row>
    <row r="486" spans="1:74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</row>
    <row r="487" spans="1:74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</row>
    <row r="488" spans="1:74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</row>
    <row r="489" spans="1:74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</row>
    <row r="490" spans="1:74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</row>
    <row r="491" spans="1:74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</row>
    <row r="492" spans="1:74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</row>
    <row r="493" spans="1:74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</row>
    <row r="494" spans="1:74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</row>
    <row r="495" spans="1:74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</row>
    <row r="496" spans="1:74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</row>
    <row r="497" spans="1:74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</row>
    <row r="498" spans="1:74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</row>
    <row r="499" spans="1:74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</row>
    <row r="500" spans="1:74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</row>
    <row r="501" spans="1:74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</row>
    <row r="502" spans="1:74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</row>
    <row r="503" spans="1:74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</row>
    <row r="504" spans="1:74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</row>
    <row r="505" spans="1:74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</row>
    <row r="506" spans="1:74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</row>
    <row r="507" spans="1:74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</row>
    <row r="508" spans="1:74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</row>
    <row r="509" spans="1:74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</row>
    <row r="510" spans="1:74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</row>
    <row r="511" spans="1:74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</row>
    <row r="512" spans="1:74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</row>
    <row r="513" spans="1:74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</row>
    <row r="514" spans="1:74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</row>
    <row r="515" spans="1:74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</row>
    <row r="516" spans="1:74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</row>
    <row r="517" spans="1:74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</row>
    <row r="518" spans="1:74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</row>
    <row r="519" spans="1:74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</row>
    <row r="520" spans="1:74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</row>
    <row r="521" spans="1:74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</row>
    <row r="522" spans="1:74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</row>
    <row r="523" spans="1:74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</row>
    <row r="524" spans="1:74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</row>
    <row r="525" spans="1:74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</row>
    <row r="526" spans="1:74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</row>
    <row r="527" spans="1:74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</row>
    <row r="528" spans="1:74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</row>
    <row r="529" spans="1:74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</row>
    <row r="530" spans="1:74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</row>
    <row r="531" spans="1:74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</row>
    <row r="532" spans="1:74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</row>
    <row r="533" spans="1:74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</row>
    <row r="534" spans="1:74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</row>
    <row r="535" spans="1:74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</row>
    <row r="536" spans="1:74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</row>
    <row r="537" spans="1:74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</row>
    <row r="538" spans="1:74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</row>
    <row r="539" spans="1:74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</row>
    <row r="540" spans="1:74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</row>
    <row r="541" spans="1:74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</row>
    <row r="542" spans="1:74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</row>
    <row r="543" spans="1:74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</row>
    <row r="544" spans="1:74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</row>
    <row r="545" spans="1:74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</row>
    <row r="546" spans="1:74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</row>
    <row r="547" spans="1:74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</row>
    <row r="548" spans="1:74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</row>
    <row r="549" spans="1:74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</row>
    <row r="550" spans="1:74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</row>
    <row r="551" spans="1:74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</row>
    <row r="552" spans="1:74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</row>
    <row r="553" spans="1:74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</row>
    <row r="554" spans="1:74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</row>
    <row r="555" spans="1:74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</row>
    <row r="556" spans="1:74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</row>
    <row r="557" spans="1:74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</row>
    <row r="558" spans="1:74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</row>
    <row r="559" spans="1:74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</row>
    <row r="560" spans="1:74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</row>
    <row r="561" spans="1:74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</row>
    <row r="562" spans="1:74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</row>
    <row r="563" spans="1:74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</row>
    <row r="564" spans="1:74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</row>
    <row r="565" spans="1:74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</row>
    <row r="566" spans="1:74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</row>
    <row r="567" spans="1:74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</row>
    <row r="568" spans="1:74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</row>
    <row r="569" spans="1:74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</row>
    <row r="570" spans="1:74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</row>
    <row r="571" spans="1:74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</row>
    <row r="572" spans="1:74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</row>
    <row r="573" spans="1:74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</row>
    <row r="574" spans="1:74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</row>
    <row r="575" spans="1:74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</row>
    <row r="576" spans="1:74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</row>
    <row r="577" spans="1:74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</row>
    <row r="578" spans="1:74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</row>
    <row r="579" spans="1:74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</row>
    <row r="580" spans="1:74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</row>
    <row r="581" spans="1:74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</row>
    <row r="582" spans="1:74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</row>
    <row r="583" spans="1:74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</row>
    <row r="584" spans="1:74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</row>
    <row r="585" spans="1:74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</row>
    <row r="586" spans="1:74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</row>
    <row r="587" spans="1:74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</row>
    <row r="588" spans="1:74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</row>
    <row r="589" spans="1:74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</row>
    <row r="590" spans="1:74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</row>
  </sheetData>
  <mergeCells count="54">
    <mergeCell ref="J52:K52"/>
    <mergeCell ref="J112:K113"/>
    <mergeCell ref="B112:B113"/>
    <mergeCell ref="C112:F112"/>
    <mergeCell ref="G112:G113"/>
    <mergeCell ref="H112:H113"/>
    <mergeCell ref="I112:I113"/>
    <mergeCell ref="A93:G93"/>
    <mergeCell ref="D85:E85"/>
    <mergeCell ref="D86:E86"/>
    <mergeCell ref="D87:E87"/>
    <mergeCell ref="D88:E88"/>
    <mergeCell ref="D89:E89"/>
    <mergeCell ref="D90:E90"/>
    <mergeCell ref="D91:E91"/>
    <mergeCell ref="A48:G48"/>
    <mergeCell ref="A58:G58"/>
    <mergeCell ref="A65:G65"/>
    <mergeCell ref="A71:G71"/>
    <mergeCell ref="B2:E5"/>
    <mergeCell ref="A26:G26"/>
    <mergeCell ref="A13:G13"/>
    <mergeCell ref="A6:E9"/>
    <mergeCell ref="A10:E10"/>
    <mergeCell ref="A14:G14"/>
    <mergeCell ref="A11:F11"/>
    <mergeCell ref="A32:H32"/>
    <mergeCell ref="A33:H33"/>
    <mergeCell ref="A39:H39"/>
    <mergeCell ref="A40:H40"/>
    <mergeCell ref="A46:H46"/>
    <mergeCell ref="P112:P113"/>
    <mergeCell ref="B119:B120"/>
    <mergeCell ref="C119:C120"/>
    <mergeCell ref="A119:A120"/>
    <mergeCell ref="A77:G77"/>
    <mergeCell ref="A78:H78"/>
    <mergeCell ref="J115:K115"/>
    <mergeCell ref="O112:O113"/>
    <mergeCell ref="A106:G106"/>
    <mergeCell ref="B107:D107"/>
    <mergeCell ref="A107:A108"/>
    <mergeCell ref="E107:K107"/>
    <mergeCell ref="J114:K114"/>
    <mergeCell ref="O107:O108"/>
    <mergeCell ref="A112:A113"/>
    <mergeCell ref="A84:G84"/>
    <mergeCell ref="F124:F127"/>
    <mergeCell ref="G124:G127"/>
    <mergeCell ref="A124:A127"/>
    <mergeCell ref="B124:B127"/>
    <mergeCell ref="C124:C127"/>
    <mergeCell ref="D124:D127"/>
    <mergeCell ref="E124:E127"/>
  </mergeCells>
  <pageMargins left="0.70866141732283472" right="0.70866141732283472" top="0.39370078740157483" bottom="0.74803149606299213" header="0.31496062992125984" footer="0.31496062992125984"/>
  <pageSetup paperSize="9" scale="67" fitToHeight="0" orientation="landscape" r:id="rId1"/>
  <rowBreaks count="3" manualBreakCount="3">
    <brk id="38" max="16383" man="1"/>
    <brk id="70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мш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Экономист</cp:lastModifiedBy>
  <cp:lastPrinted>2020-10-06T06:31:53Z</cp:lastPrinted>
  <dcterms:created xsi:type="dcterms:W3CDTF">2015-10-19T05:31:01Z</dcterms:created>
  <dcterms:modified xsi:type="dcterms:W3CDTF">2020-10-06T06:31:55Z</dcterms:modified>
</cp:coreProperties>
</file>